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docs.live.net/11a8b5e36b9a58da/Dokumentai/SANTAROS/2026/RINKOS KONSULTACIJOS/VMPP intervencinei kardio (12058)/RK_VMPP intervencinei kardio (12058)/"/>
    </mc:Choice>
  </mc:AlternateContent>
  <xr:revisionPtr revIDLastSave="20" documentId="8_{F5D370AF-9FAF-4787-A154-AA51E79581CC}" xr6:coauthVersionLast="47" xr6:coauthVersionMax="47" xr10:uidLastSave="{05173889-BF0F-4048-BD72-08E49C0CD483}"/>
  <bookViews>
    <workbookView xWindow="-120" yWindow="-120" windowWidth="38640" windowHeight="21120" xr2:uid="{6017061A-7FEF-46CE-8ED9-E4E3AEEADAA8}"/>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M51" i="1"/>
  <c r="O51" i="1"/>
  <c r="A41" i="1"/>
  <c r="M40" i="1"/>
  <c r="O40" i="1"/>
  <c r="A37" i="1"/>
  <c r="M36" i="1"/>
  <c r="O36" i="1"/>
  <c r="A34" i="1"/>
  <c r="M33" i="1"/>
  <c r="O33" i="1"/>
  <c r="M32" i="1"/>
  <c r="O32" i="1"/>
  <c r="A30" i="1"/>
  <c r="M29" i="1"/>
  <c r="O29" i="1"/>
  <c r="M28" i="1"/>
  <c r="O28" i="1"/>
  <c r="A27" i="1"/>
  <c r="M26" i="1"/>
  <c r="O26" i="1"/>
  <c r="M22" i="1"/>
  <c r="O22" i="1"/>
  <c r="M21" i="1"/>
  <c r="O21" i="1"/>
  <c r="M20" i="1"/>
  <c r="O20" i="1"/>
  <c r="A19" i="1"/>
  <c r="A20" i="1"/>
  <c r="A21" i="1"/>
  <c r="A22" i="1"/>
  <c r="A23" i="1"/>
  <c r="A24" i="1"/>
  <c r="A25" i="1"/>
  <c r="M18" i="1"/>
  <c r="O18" i="1"/>
  <c r="A17" i="1"/>
  <c r="M16" i="1"/>
  <c r="O16" i="1"/>
  <c r="A31" i="1"/>
  <c r="A35" i="1"/>
  <c r="A38" i="1"/>
  <c r="A39" i="1"/>
  <c r="A42" i="1"/>
  <c r="A43" i="1"/>
  <c r="A44" i="1"/>
  <c r="A45" i="1"/>
  <c r="A46" i="1"/>
  <c r="A47" i="1"/>
  <c r="A48" i="1"/>
  <c r="A49" i="1"/>
  <c r="A50" i="1"/>
  <c r="A53" i="1"/>
  <c r="A54" i="1"/>
  <c r="A55" i="1"/>
  <c r="A56" i="1"/>
  <c r="A57" i="1"/>
  <c r="A58" i="1"/>
  <c r="A59" i="1"/>
  <c r="A60" i="1"/>
  <c r="A61" i="1"/>
  <c r="A62" i="1"/>
  <c r="A63" i="1"/>
  <c r="A64" i="1"/>
  <c r="A10" i="1"/>
  <c r="A11" i="1"/>
  <c r="A12" i="1"/>
  <c r="A13" i="1"/>
  <c r="A14" i="1"/>
  <c r="A15" i="1"/>
  <c r="M62" i="1"/>
  <c r="O62" i="1"/>
  <c r="M61" i="1"/>
  <c r="O61" i="1"/>
  <c r="M60" i="1"/>
  <c r="O60" i="1"/>
  <c r="M59" i="1"/>
  <c r="O59" i="1"/>
  <c r="M58" i="1"/>
  <c r="O58" i="1"/>
  <c r="M57" i="1"/>
  <c r="O57" i="1"/>
  <c r="M56" i="1"/>
  <c r="O56" i="1"/>
  <c r="M55" i="1"/>
  <c r="O55" i="1"/>
  <c r="M54" i="1"/>
  <c r="O54" i="1"/>
  <c r="M53" i="1"/>
  <c r="O53" i="1"/>
  <c r="M52" i="1"/>
  <c r="O52" i="1"/>
  <c r="M50" i="1"/>
  <c r="O50" i="1"/>
  <c r="M49" i="1"/>
  <c r="O49" i="1"/>
  <c r="M48" i="1"/>
  <c r="O48" i="1"/>
  <c r="M47" i="1"/>
  <c r="O47" i="1"/>
  <c r="M46" i="1"/>
  <c r="O46" i="1"/>
  <c r="M45" i="1"/>
  <c r="O45" i="1"/>
  <c r="M44" i="1"/>
  <c r="O44" i="1"/>
  <c r="M43" i="1"/>
  <c r="O43" i="1"/>
  <c r="M42" i="1"/>
  <c r="O42" i="1"/>
  <c r="M41" i="1"/>
  <c r="O41" i="1"/>
  <c r="M39" i="1"/>
  <c r="O39" i="1"/>
  <c r="M38" i="1"/>
  <c r="O38" i="1"/>
  <c r="M37" i="1"/>
  <c r="O37" i="1"/>
  <c r="M35" i="1"/>
  <c r="O35" i="1"/>
  <c r="M34" i="1"/>
  <c r="O34" i="1"/>
  <c r="M31" i="1"/>
  <c r="O31" i="1"/>
  <c r="M30" i="1"/>
  <c r="O30" i="1"/>
  <c r="M27" i="1"/>
  <c r="O27" i="1"/>
  <c r="M64" i="1"/>
  <c r="O64" i="1"/>
  <c r="M63" i="1"/>
  <c r="O63" i="1"/>
  <c r="M25" i="1"/>
  <c r="O25" i="1"/>
  <c r="M24" i="1"/>
  <c r="O24" i="1"/>
  <c r="M23" i="1"/>
  <c r="O23" i="1"/>
  <c r="M19" i="1"/>
  <c r="O19" i="1"/>
  <c r="M17" i="1"/>
  <c r="O17" i="1"/>
  <c r="M15" i="1"/>
  <c r="O15" i="1"/>
  <c r="M14" i="1"/>
  <c r="O14" i="1"/>
  <c r="M13" i="1"/>
  <c r="O13" i="1"/>
  <c r="M12" i="1"/>
  <c r="O12" i="1"/>
  <c r="M11" i="1"/>
  <c r="O11" i="1"/>
  <c r="M10" i="1"/>
  <c r="O10" i="1"/>
  <c r="M9" i="1"/>
  <c r="O9" i="1"/>
  <c r="M8" i="1"/>
  <c r="J65" i="1"/>
  <c r="M65" i="1"/>
  <c r="O8" i="1"/>
  <c r="O65" i="1"/>
  <c r="K65" i="1"/>
</calcChain>
</file>

<file path=xl/sharedStrings.xml><?xml version="1.0" encoding="utf-8"?>
<sst xmlns="http://schemas.openxmlformats.org/spreadsheetml/2006/main" count="198" uniqueCount="139">
  <si>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</si>
  <si>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</si>
  <si>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</si>
  <si>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</si>
  <si>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</si>
  <si>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</si>
  <si>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</si>
  <si>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</si>
  <si>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</si>
  <si>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</si>
  <si>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</si>
  <si>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</si>
  <si>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</si>
  <si>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</si>
  <si>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</si>
  <si>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</si>
  <si>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</si>
  <si>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</si>
  <si>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</si>
  <si>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</si>
  <si>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</si>
  <si>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</si>
  <si>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</si>
  <si>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PTKA viela subtotalinėms stenozėms</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</si>
  <si>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0,014 colio, trumpiausias ilgis 180 ±5 cm , ilgiausias ≥ 300 ± 5 cm. Galimybė prijungti vielą pratęsėją (iki 150 cm ilgio). Tiesūs ar J formos galiukai. Modifikacijos: a) universalios: galiuko kietumas nuo 0,8 g iki 1,0 g, hidrofilinis, nuo 3 cm iki 16 cm rentgeno kontrastiškas; PTFE danga proksimaliau; b) lėtinėms visiškoms okliuzijoms: galiuko kietumas nuo 3,0 g iki 12,0 g; galiukas nuo 3 cm iki 11 cm rentgeno kontrastiškas; c) lėtinėms okliuzijoms smailiu galiuku: galiuko kietumas nuo 9,0 g iki 20,0 g; galiukas 17 cm iki 20 cm rentgeno kontrastiškas; galiuko storis - ne didesnis nei 0,009 colio.</t>
  </si>
  <si>
    <t>vnt.</t>
  </si>
  <si>
    <t>Platinos ir nerūdijančio plieno lydinio PTKA viela</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</si>
  <si>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 0,014 colio, trumpiausias ilgis ≤ 180 ± 5 cm , ilgiausias ≥ 300 ± 5 cm, galimybė prijungti vielą pratęsėją (iki 150 cm ilgio). Tiesūs ar J formos galiukai, nuo 0,5 g iki 0,7 g hidrofilinis, iki 3 ± 1 cm ilgio rentgenokontrastiškas. PTFE danga proksimaliau, ne mažiau 20 cm lankstus galas.</t>
  </si>
  <si>
    <t>Introdiuseriai skirti sudėtingos prieigos procedūroms per a.radialis</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</si>
  <si>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0,018 " ir ≤ 0,025 ",  ilgis 45 ± 5cm ir 80 ± 5cm, galas tiesus. Adata pasirinktinai: metalinė su grioveliu, aptraukta polietileno apvalkalu pagal “Flach Back” technologiją (≤ 2 0G ir ≥22 G) arba standartinė metalinė adata. Komplektuojama su švirkštu. Introdiuserio ilgiai 10 cm ir 16 cm.</t>
  </si>
  <si>
    <t>Introdiuseriai skirti naujagimių ir vaikų intervencijoms</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</si>
  <si>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,018"ir ≤ 0,025",  ilgis 45 ± 5cm ir 80 ± 5cm, galas tiesus. Adata pasirinktinai: metalinė su grioveliu, aptraukta polietileno apvalkalu pagal “Flach Back” technologiją (≤ 20 G ir ≥ 22 G) arba standartinė metalinė adata. Komplektuojama su švirkštu. Introdiuserio ilgiai 10 cm ir 16 cm.</t>
  </si>
  <si>
    <t>Specialus diagnostinis koronarinis kateteris per a.radialis</t>
  </si>
  <si>
    <t>Atsparumas užlinkimui – kateterio sienelėje integruotas tinklas, pagamintas iš besikryžiuojančių, dvigubų nerūdijančio plieno vijų. Išorinis diametras nuo 4 F, 5 F, 6 F. Galiukas atraumatinis, labai minkštas, rentgenokontrastinis. Įvairaus ilgio (65 ± 2 cm, 80± 2 cm, 90 ± 2 cm, 100 ± 2 cm, 110 ± 2 cm, 120 ± 2 cm). Slėgis ne mažiau 1000 PSI. Anatominės modifikacijos: AL-1, 2, 3; AR- 1, 2, 3; AR JP; Judkins left – 3,5, 4,0, 5,0, 6,0; Judkins right- 3,5, 4,0, 5,0, 6,0; Straight pigtail; Angled pigtail 145°,155°, round; Curve 2,5, 3,0, 3,5, 4,0;  Internal mammary- Short tip, JT tip; Bypass – left, right; Brachial – Tiger 4 cm; Tiger II (kilpos nuo 3,5 iki ne mažiau 4,5);  BLK, Amplatz left, right; Multipurpose; 3D.</t>
  </si>
  <si>
    <t>Koronarinis kateteriai nukreipėjas</t>
  </si>
  <si>
    <t>Hidrofilinis išorinis apvalkalas. Mažiausias ilgis 100 ± 2 cm, didžiausias ilgis - 125 ± 2 cm. Vidinis diametras: 0,058" (5F), 0,071" (6F), 0,082" (7F), 0,091" (8F). Distalinės šoninės angos 6 F, 7 F ir 8 F kateteriuose. Kateteriai standartinių formų: AL, AR, JL, JR, EBU, XBRCA, Multipurpose, Hockeytick, IMA, Bypass, TIG.</t>
  </si>
  <si>
    <t>Hidrofiliniai angiografiniai kateteriai vaikų intervencijoms</t>
  </si>
  <si>
    <t>Atraumatinis rentgenokontrastinis kateteris. Distalinė kateterio dalis dengta hidrofiline danga. Viduje esantis dvigubas metalinis tinklelis užtikrina puikią sukimosi kontrolę. Minkštas galiukas. Kateterio dydis 4 Fr, 5 Fr. Kateterio ilgis – 100 cm; 110 cm; 120 cm. Modifikacijos – Simmons/Sidewinder 1; Simmons/Sidewinder 2; Simmons/Sidewinder 3; Hinck Headhunter 1; Bentson-Hanafee – Wilson 1; Bentson-Hanafee – Wilson 2; Bentson-Hanafee – Wilson modified;  MANI; Vertebral; Cobra Small; Cobra Middle; Cobra Large; J Curve Large; Yashiro; Straight; Straight tapered; Non-tapered angled; Non-tapered angled type 90; Angled tapered; Multipurpose; COE2; Internal mammary short tip.</t>
  </si>
  <si>
    <t>Padidinto stangrumo diagnostinė viela – gidas</t>
  </si>
  <si>
    <t>Storis: 0,020 colio, 0,025 colio, 0,035 colio, 0,038 colio. Vielos šerdis pagaminta iš nitinolio (nikelis+titanas) ar lygiaverčio lydinio užtikrinantis elastingumą. Vienos dalies konstrukcija. Šerdis padengta poliuretano apvalkalu su hidrofiline danga, užtikrinanti gerą slidimą bei mažinatis kraujo adheziją. 1:1 posūkio užtikrinimas. Vielos galiuko modifikacijos: 45° kampu, “J” 2mm, tiesus. Viršūnės smailėjimo ilgis: 1 cm, 3cm, 5 cm. Vielos ilgiai 150±5 cm, 180±5 cm, 260±5 cm</t>
  </si>
  <si>
    <t>Prailginta nukreipianti hidrofilinė nitinolinė viela periferinei angioplastikai ir selektyviam kateterių bei mikrokateterių nukreipimui</t>
  </si>
  <si>
    <t>Ilgiai 220 ± 2 cm, 260 ± 2 cm, 300 ± 2 cm. Diametrai: 0,018 colio, 0,025 colio, 0,032 colio, 0,035 colio ir 0,038 colio. Vielos šerdis pagaminta iš nitinolio (nikelis+titanas) ar lygiaverčio lydinio užtikrinančio elastingumą. Vienos dalies konstrukcija. Šerdis padengta poliuretano apvalkalu su integruotu volframu. Padengta išorine specialia “M” hidrofiline danga. 1:1 posūkio užtikrinimas. Viršūnės modifikacijos: tiesus ar J tipo. Viršūnės smailėjimo ilgis: 1 cm ir 3cm.</t>
  </si>
  <si>
    <t xml:space="preserve">Labai žemo profilio balioniniai kateteriai, skirti okliuzijų atvėrimui </t>
  </si>
  <si>
    <t>Kateteris pagamintas iš plieno ar lygiavertės medžiagos. Mažas balioninio kateterio profilis: mažiausias siūlomas distalinio kateterio galo diametras ≤ 0,41mm. Baliono struktūra: vienas ištisinis sluoksnis. Mažiausio baliono proksimalinė dalis ≤ 1,9 ± 0,1 F, vidurinė dalis ≤ 2,4 ± 0,1 F, distalinė dalis ≤ 2,7 ± 0,1 F.Distalinė kateterio dalis, ≥220 mm, padengta hidrofiliniu apvalkalu. Nominalus slėgis 6 ± 1 ATM, RBP - 14 ± 2 ATM. Mažiausias baliono diametras ≤ 1mm, didžiausias diametras ≥ 4 mm, trumpiausias ilgis ≤ 5 mm, ilgiausias ilgis ≥ 40 mm. Bendras darbinis ilgis 145 ± 1 cm. Pritaikyta 0,014" diametro vielai. Yra palyginamųjų tyrimų publikuotų ISI reitinguojamuose žurnaluose per paskurtinius 5 metus ir  įrodančių priemonės efektyvumą.</t>
  </si>
  <si>
    <t>Lėtinių labai kalcinuotų subtotalinių okliuzijų viela</t>
  </si>
  <si>
    <t>Lėtinių subtotalinių okliuzijų PKI viela</t>
  </si>
  <si>
    <t>Ilgis 190 ± 5 cm, 0.014 colio diametro. Turėtų būti galima prijungti vielą pratęsėją (iki 150 cm ilgio). Vielos šerdis turėtų būti pagaminta iš nerūdijančio plieno su smailėjančiu distaliniu galu, leidžiančiu sukurti precizišką sukimo momento perdavimą, neprarandant lankstumo Hibridinė dangos struktūra – proksimalinis galas padengtas PTFE medžiaga, distalinis galas 18 cm padengtas specialiu permatomu poliuretaniniu polimeriniu sluoksniu ("polyurethane polymer jacket"  angl.) su viršutiniu hidrofiliniu sluoksniu. Galo forma: tiesi. Spiralinio tipo distalinio galo hibridinė konstrukcija: "stainless steel"  ir "platinum/nickel" medžiagos segmentai. Rentgenokontrastinis galiukas 3,5 ± 0,1 cm ilgio. Smailėjančio distalinio galo diametras 0,009 colio. Vielos galiuko tvirtumas 1,5 ± 0,1 g</t>
  </si>
  <si>
    <t>Ilgis 190 ± 5 cm, 0,008 colio diametro. Spiralinio tipo. Vientisa tolygiai smailėjanti šerdies konstrukcija su rentgenokontrastinėmis vijomis distaliniame gale. Hidrofilinis padengimas per visą ilgį. Galiukas tiesus. Galiuko tvirtumas nuo 1 ± 0.1 g iki 6 ± 0,1 g. Vielos galiuko veikimo jėga (penetration force) 31-185 gf/mm². Rentgenokontrastinis galiukas 3,5 ± 0,1 cm ilgio.</t>
  </si>
  <si>
    <t>Lėtinių okliuzijų viela</t>
  </si>
  <si>
    <t>Ilgis 190 ± 5 cm, galiukas 0,008 colio diametro. Vielos šerdis turėtų būti pagaminta iš nerūdijančio plieno su PTFE medžiagos apvalkalu. Hidrofilinis galiuko padengimas. Mažiausias vielos galiuko tvirtumas 10 ± 0,1 g, didžiausias 14 ± 0,1 g. Rentgenokontrastinis galiukas 3,5 ± 0,1 cm ilgio.</t>
  </si>
  <si>
    <t>Vientisas kietas metalinis pravedėjas, dengtas hidrofiline danga su suminkštintu bei lenktu galu Back-up-Meier tipo</t>
  </si>
  <si>
    <t xml:space="preserve">"Stainless steel" medžiaga. Diametras: 0,35 mm. Mažiausias ilgis ≤180±5cm, didžiausias ilgis ≥ 300 ± 5 cm. Lankstus galas ≥ 10 ± 5 cm. Vielos distalinio galo tipai J ir C formos, bei 4 cm ilgyje pedengtas "Gold plated tungsten" medžiaga geresnei vizualizacijai. Atraumatinis spiralinio tipo distalinis galas. Vielos padengimas PTFE madžiaga. </t>
  </si>
  <si>
    <t>PTKA viela totalinėms okliuzijoms</t>
  </si>
  <si>
    <t>Vientisa tolygiai smailėjanti šerdies konstrukcija su rentgeno kontrastinėmis vijomis distaliniame gale. Vielos šerdis pagaminta iš plieno ar lygiaverčio lydinio. Ne mažiau 30 cm hidrofilinė danga distalinėje dalyje užtikrina optimalų vielos slidumą, hidrofobinė danga proksimalinėje vielos dalyje užtikrina vielos tikslų pasukimą, kontaktuodama su skysčiais viela nekeičia diametro (no swelling). Papildoma polimerinė mova gale ir polimeru nedengtas 0,5 ± 0,1cm vielos galiukas – ypatingam vielos jautrumui išlaikyti. Dengtos polimeru, 0,014 colio diametro, trumpiausias ilgis 190 ± 5cm , ilgiausias ≥ 300 ± 5 cm. Galiukas tiesus arba smailėjantis, jo diametras priklausomai nuo vielos tvirtumo taikant „step up“ metodiką nuo 0,009 iki 0,012 colio, didžiausias standumas galiuke, mažėjantis tolyn nuo jo. Vielos galiuko tvirtumas nuo 3,9 g iki 13,9 g. Vielos galiuko veikimo jėga (support) ne mažiau 8,7g.</t>
  </si>
  <si>
    <t>Specialios paskirties viela</t>
  </si>
  <si>
    <t>PTKA vielos kraujo spaudimui matuoti, pritaikytos RADI sistemai. Viela komplektuojama su fiksatoriumi ir signalo perdavimo įrenginiu (bekabelinė).</t>
  </si>
  <si>
    <t>Vielos, skirtos naujagimių ir vaikų intervencijoms</t>
  </si>
  <si>
    <t>Švelniai siaurėjanti ir nepertraukiama nitinolio šerdis tęsiasi nuo distalinio iki proksimalinio galo, užtikrinanti lankstumą ir atsparumą perlinkimui. Viela dengta volframo vijomis, padidinant vielos matomumą. Sukimo manevrų atsakomumas 1:1. Vielų diametrai 0,014“, 0,018", 0,025", 0,035". Vielos minimalus ilgis ≤ 60 cm ir maksimalus ilgis ≥ 400 ± 5 cm. Minkšto vielos galo minimalus ilgis ≤ 2 cm ir maksimalus ilgis ≥ 19 ± 1 mm. Vielų galas turi būti tiesūs ir lenkti.</t>
  </si>
  <si>
    <t>Prailginta hidrofilinė viela diagnostiniams kateteriams</t>
  </si>
  <si>
    <t>Padengtos specialia hidrofiline danga, užtikrinančia gerą slydimą. 1:1 posūkio užtikrinimas. Ilgiai: trumpiausia ≥ 220 ± 5 cm, ilgiausia ≤ 260 ± 5 cm. “J” formos ir tiesiu galiuku. 0,18 colio, 0,25 colio, 0,35 colio, 0,38 colio.</t>
  </si>
  <si>
    <t>Intravaskulinio ultragarso (IVUS) kateteris vainikinėms arterijoms</t>
  </si>
  <si>
    <t>IVUS kateteriai, tinkantys VOLCANO THERAPEUTICS INC sistemai. Suderinamas su 5 F kateteriu pravedėju. Įėjimo profilis ne daugiau 2,9 F. Aukštos skiriamosios gebos 20 MHz transdiuseris su signalo filtravimu. Pritaikytas 0,014 colio vielai.</t>
  </si>
  <si>
    <t>Kraujagyslių uždarymo po aortos stentavimo sistema</t>
  </si>
  <si>
    <t>Kraujagyslių uždarymo sistema, skirta nuo 12 F iki 24 F diametro femoralinės arterijos punkcijos vietai uždaryti. Punkcijos angą uždarančios dalys pagamintos iš visiškai</t>
  </si>
  <si>
    <t xml:space="preserve">Vainikinių arterijų stentgraftai vingiuotoms ir kalcinuotoms kraujagyslėms </t>
  </si>
  <si>
    <t>Skirti aortos - vainikinių arterijų veninėms jungtims, arterijų aneurizmoms ir arterijų perforacijoms stentuoti. Vieno sluoksnio kobalto chromo stentas, iš išorės pilnai padengtas ePTFE medžiaga su mikroporomis (89 ± 25 µm). Įvedamas per 5 F nukreipiantįjį kateterį. Pritaikyta 0,014" diametro vielai. Stentgrafto diametrai: 2,5, 2,75, 3,0, 3,5, 4,0, 4,5, 5,0 mm; ilgiai: mažiausias ≤ 8mm, didžiausias ≥ 24 mm. Neišskleisto stentgrafto profilio diametras ≥ 1,1 ≤1,4 mm. RBP ≥ 14ATM. Nominalus slėgis ≥ 10ATM. Du rentgenokontrastiniai žymekliai. Kateterio šafto ilgis 144-154 cm. Šafto diametrai: proksimalinis ne daugiau 1,9 F, distalinis ne daugiau 3,2 F. Stento sistema lanksti, leidžianti praeiti pro sudėtingus vainikinių arterijų vingius.</t>
  </si>
  <si>
    <t>PTKA balionas rutininėms procedūroms (NC monorail tipo)</t>
  </si>
  <si>
    <t xml:space="preserve">,,Non compliant“ (NC) tipo PTKA balionai. Gero slydimo baliono hidrofilinė danga. Balioninio kateterio ilgis 142 ± 2 cm. Naudojami su 0,014 colio PTKA vielomis. Smailėjantis galiukas skirtas lengviau pravesti pro susiaurėjusią vietą (0.015 colio profilis). Proksimalinė dalis 2,1 ± 0,1 F, distalinė dalis 2,5 ± 0,1 F (balionams, kurių diametrai 2,0-3,75mm). Proksimalinė dalis 2,1 ± 0,1 F, distalinė dalis 2,7 ± 0,1 F (balionams, kurių diametrai 4,0-5,0mm). Baliono galuose platinos iridžio žymekliai. Mažiausias baliono diametras 2 ± 0,1mm, didžiausias diametras 5 ± 0,1mm (diametro žingsnis 0,25 mm nuo 2 iki 4 mm diametro balionams). Trumpiausias ilgis 6 ± 0,1mm, ilgiausias ilgis 27 ± 0,1mm. Mažiausias darbinis slėgis ≥ 6 atm, didžiausias  ≥ 25 atm. Tvirta baliono danga - balionas nesprogsta jį išpūtus iki 20 kartų. </t>
  </si>
  <si>
    <t>Kabelis prailgintuvas laikinos stimuliacijos prietaisui</t>
  </si>
  <si>
    <t>Kabelio ilgis 2,5-4,0 m, vienkartinio naudojimo, universali jungtis (kištukai) laikinos stimuliacijos prietaisui viename gale ir gnybtai ("kabliukai") kitame.</t>
  </si>
  <si>
    <t>Kraujagyslių uždarymo po kateterizacijos sistema su kolagenu</t>
  </si>
  <si>
    <t>Punkcijos angą uždarančios dalys pagamintos iš visiškai besirezorbuojančios medžiagos. Komplektuojama su: 70 ± 5 cm styga su “J” formos galu (6 F – 0,035 colio diametras, 8 F – 0,038 colio diametras), arteriotominiu nukreipėju, įvedimo kateteriu. V-Twist kolageno įvedimo technologija. Galima naudoti antegradinei ir retrogradinei arterijų punkcijai uždaryti.</t>
  </si>
  <si>
    <t>Didelio slėgio ir diametro valvuloplastinis kateteris</t>
  </si>
  <si>
    <t>Kateterio baliono diametrų pasirinkimas tarp 18 mm ir 28 mm, ne didesniais kaip 2 mm intervalais. Baliono ilgis 45 ± 2 mm. Kateterio ilgis 105 ± 10 cm. Kateteris pritaikytas naudoti su 0,035" nukreipiančiąja viela. Iki 24 mm baliono diametro imtinai kateteriai suderinami su ≤ 12 F kaniule (introdiuseriu). Iki 28 mm baliono diametro imtinai kateteriai suderinami su ≤ 14 F kaniule (introdiuseriu). Visų diametrų balioninių kateterių maksimalus ribinis slėgis ≥ 6 ATM. Kateteris turi ≥ 2 rentgenokontrastinius žymeklius. Nuo 20 iki 26 mm diametro balionų tikrojo diametro pokytis turi būti &lt;1% esant slėgiui nuo 1 atm iki 6 atm. Balioninio kateterio išpūtimo-išleidimo (inflation-deflation) laikas turi būti ≤ 6 sek.</t>
  </si>
  <si>
    <t xml:space="preserve">Periferiniai savaime išsipliačiantys dengti stentai </t>
  </si>
  <si>
    <t>Nitinoliniai su dvigubu ePTFE padengimu visame ilgyje, išskyrus 2 mm stento galuose. Vidinis paviršius impregnuotas anglimi. Stento diametrai: 5, 6, 7, 8, 9, 10, 12, 13,5 mm. Stento ilgiai: 20-120 mm. Įvedimo sistemos ilgis 80-117 cm, naudojami su 0,035” viela pravedėja. Įvedimo sistemos profilis 8 F (iki 8 mm diametro stentui). Su 4 rentgenokontrastiniais markeriais abiejuose stento galuose ir ant kateterio movos.</t>
  </si>
  <si>
    <t>Kateterio kūnas plieninis ar lygiavertės medžiagos. Dviguba danga – paties kateterio – hidrofobinė, balionėlio – hidrofilinė, užtikrina gerą valdymą ir praeinamumą. Diametras: žemas įėjimo profilis (Lesion entry profile) ne daugiau 0,017” ±0,002 Nominalus slėgis ≥ 12 atm, RBP - ≥18 atm, MBP - ≥ 27 atm. Balioninio kateterio išsitempimas turi būti tiksliai kontroliuojamas, baliono diametro kitimas ≤ 5 procentų. Įvairių diametrų: mažiausias ≤2 mm, didžiausias ≥ 6,0 mm (diametro žingsnis kas 0,25 mm iki 4mm diametro); ilgis - trumpiausias ≤6 mm, ilgiausias ≥ 30 mm (visiems balionų diametrams išskyrus 4,5- 6,0  mm diametro balionus). Bendras darbinis ilgis ≥ 140 cm. Pritaikyta 0,014 colio diametro vielai.</t>
  </si>
  <si>
    <t>Didelio slėgio periferiniai balionai skirti pakartotinėms vaikų intervencijoms</t>
  </si>
  <si>
    <t>NC tipo balioninio kateterio trumpiausias darbinis ilgis ≤ 80 ± 5 cm, ilgiausias ≥ 130 ±5 cm. Baliono mažiausias diametras ≤ 3 ± 1 mm, didžiausias diametras ≥ 12 ± 1mm. RBP ≥ 18 ATM. Visi balionai iki 8mm diametro suderinami su 5 F įvedimo sistema. Tinkama darbui su 0,035" viela.</t>
  </si>
  <si>
    <t>PTA balioninis kateteris arterijoms</t>
  </si>
  <si>
    <t>Pritaikyta 0,035" diametro vielai. "Non-compliant" tipo balionas. Mažo profilio distalinis baliono galas: diametras ne daugiau 0,040". Labai aukšto slėgio RBP ≥ 14 atm., MBP ≥20 atm. 2 rentgenokontrastiniai žymekliai. Kateterių ilgiai: 40 ± 5 cm, 75 ±5 cm, 130 ±5cm. Balionų diametrai: 3, 4, 5, 6, 7, 8, 9, 10 ir 12 mm. Balionų ilgiai: trumpiausias ≤ 20± 2mm, ilgiausias ≥ 200 ±5 mm. Suderinami su ≤ 7 F introdiuseriu.</t>
  </si>
  <si>
    <t>Acist prietaiso valdymo ir švirkšto rinkinys</t>
  </si>
  <si>
    <t>Rinkinys turi tikti Acist aparatui. Sistema turi būti nedaloma, t.y. pagaminta vieno gamintojo ir sukomplektuota pilnai.</t>
  </si>
  <si>
    <t>Didelės raiškos intravaskulinio ultragarso (HD IVUS) kateteris, tinkantis iLAB IVUS sistemai</t>
  </si>
  <si>
    <t>Kateteris suderinamas su 5F  kateteriu pravedėju. Aukštos skiriamosios gebos 60 MHz transdiuseris su signalo filtravimu. Kateterio įėjimo profilis ≤0.67mm, proximalinis ‘’shaftas’’ ≤1.00mm. Transduserio profilis ≤0.87mm. Veikimo principas - mechaninis sukimasis. Tinka aparatui  iLab (gamintojo patvirtinimas). Šiai pirkimo daliai bus pasirašoma panaudos sutartis.</t>
  </si>
  <si>
    <t>Optinės koherancijos tomografijos (OKT) kateteris</t>
  </si>
  <si>
    <t xml:space="preserve">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 F (0,036 colio), suderinamas su 6 F nukreipiančiuoju kateteriu, ilgis 135 cm. Kateteris skirtas naudoti su 0,014 colio vielute, naudojama perkutaninėms koronarinėms intervencijoms. Kateteris turi rentgenokontrastines žymas padedančias jį pozicionuoti procedūros metu: distalinė žyma yra 5 mm atstumu nuo kateterio galo, proksimali žyma yra 3-5 mm prieš vaizdo šviesolaidžio lęšį, atstumas tarp žymų 20 mm. Vieno automatinio atitraukimo metu kateteriu galima įvertinti 55 mm ilgio vainikinės arterijos segmentą. </t>
  </si>
  <si>
    <t>Trombų aspiracinis kateteris</t>
  </si>
  <si>
    <t>Nerūdijančio plieno kateterio konstrukcija užtikrina tvirtumą ir atsparumą užlinkimams, proksimalinė kateterio dalis kieta, distalinė - minkšta. Hidrofilinis padengimas ne mažiau 40 cm, užtikrinantis gerą kateterio praeinamumą. Distalinės dalies vidinis diametras – ne mažiau 1,00/1,25 mm; išorinis diametras – ne daugiau 1,70/1,96 mm. Proksimalinės dalies vidinis diametras – ne mažiau 1,10/1,30 mm; išorinis diametras – ne daugiau 1,40/1,60 mm. Kateterio pašalinimo paviršius distalinėje dalyje – ne mažiau 0,78/1,23 mm²; Kateterio pašalinimo paviršius proksimalinėje dalyje – ne mažiau 0,95/1,32 mm². Kateteris dviejų dydžių - 6 F ir 7 F. Kateterio ovalaus galo ilgis - 6 ± 1 mm.</t>
  </si>
  <si>
    <t>Trijų padėčių kranelis</t>
  </si>
  <si>
    <t>Vienkartinis, sterilus, trijų padėčių, turi atlaikyti ne mažesnį nei 1200PSI slėgį.</t>
  </si>
  <si>
    <t>PTKA ‘Y’ jungtukas</t>
  </si>
  <si>
    <t>Y-jungtukas su vieno paspaudimo uždarymo/atidarymo hemostazine membrana. Lanksti prailginta praplovimo atšaka su trijų krypčių kraniuku. Vielos įvedimo adata. Metalinis (0,014 colio vielai) fiksatorius – suktukas.</t>
  </si>
  <si>
    <t>Dvigubo spindžio mikrokateteris</t>
  </si>
  <si>
    <t xml:space="preserve">Dviejų spindžių mikrokatetris. Suderinamas su 0.014'' viela. Radiokontrastinis atraumatinis distalinis galiukas 1,5 F storio. Specialūs markeriai ties 95 cm ir 105 cm. Hidrofilinė danga. Skerpjūvis ovalo formos 2,3F x 3,3F diametro. Suderinamas su 5F kateteriu nukreipėju. Darbinis ilgis 138 cm ±5 cm. </t>
  </si>
  <si>
    <t>Dvigubo spindžio balioninis kateteris lėtinėmis okliuzijoms</t>
  </si>
  <si>
    <t>Plokščias išpūsto balionėlio profilis. Du radiokontrastiniai žymekliai ties distaliniu galu. Dvi vielos išėjimo angos, nukreiptos 180° viena kitai. Suderinamas su 0,014' ir 0,018'' vielomis. Suderinamas su 6 F nukreipiančiuoju kateteriu.</t>
  </si>
  <si>
    <t>Intrakardinės echoskopijos zondas 8F</t>
  </si>
  <si>
    <t>Diametras 8 F,  tinkamas "Vivid S70" aparatui</t>
  </si>
  <si>
    <t>Intrakardinės echoskopijos zondas 10F</t>
  </si>
  <si>
    <t>Diametras 10 F, tinkamas "Vivid S70" aparatui</t>
  </si>
  <si>
    <t>Adata tarpprieširdinės pertvaros punkcijai</t>
  </si>
  <si>
    <t xml:space="preserve">Trys ilgio variantai (~ 70, ~95, ~100 cm), skirtingų lenkimų formos. Įvairios kreivės – BRK, BRK-1, BRK-XS </t>
  </si>
  <si>
    <t>Introdiuseris nukreipiklis skirtas prieširdžių pertvaros punkcijai</t>
  </si>
  <si>
    <t>Diametras - 8 F. Ilgis 55-65 cm, priekinei pertvarinei lokalizacijai (lenkimo kampas 45 ir 50 laipsnių), su atšaka plovimui, dilatatoriumi ir viela (J-formos ir tiesūs galai), rentgenokontrastinis žiedas kateterio gale.</t>
  </si>
  <si>
    <t>Priemonių rinkinys, skirtas tarpprieširdinės pertvaros punkcijai</t>
  </si>
  <si>
    <t xml:space="preserve">Rinkinį sudaro Pigtail tipo viela ir transeptalinis dilatatorius. Suderinama su specialiu punkcijos generatoriumi. Viela bent dviejų ilgių - 180±5 cm bei 230±5 cm ir 0,035'' storio. Pigtail tipo vielos kilpos diametras 23±3 mm. Transeptalinis dilatatorius bent dviejų skirtingų kampų skirtingoms anatomijoms. Dilatatoriaus darbinis ilgis - 84±5 cm, išorinis diametras - ne didesnis kaip 13 F. Suderinamas su 0,035'' viela. </t>
  </si>
  <si>
    <t>Balioniniai kateteriai skirti naujagimių ir vaikų spaudimų matavimams</t>
  </si>
  <si>
    <t>Viengubo ar dvigubo spindžio kateteris su distaliniame gale esančiu švirkštu pildomu balionėliu, skirtu lengvesniam manipuliavimui širdies ertmėse. Kateteris sužymėtas žymomis kas 10 cm. Mažiausias kateterio diametras turi būti ≤5 Fr. Didžiausias keteterio diametras turi būti ≥7 Fr. Balioninio kateterio galimi ilgiai  ≤60 ± 5 cm ir ≥110 ± 5 cm. 5Fr diametro kateteris suderinamas darbui su ne mažesne kaip 0,025'' storio viela.</t>
  </si>
  <si>
    <t>A. radialis užspaudiklis</t>
  </si>
  <si>
    <t xml:space="preserve">Pagamintas iš pilnai permatomos medžiagos – kraujavimo kontrolei stebėti. Selektyviai užspaudžiama a. radialis prileidžiant oro į du specialius balionus. Užspaudiklis fiksuojamas prie rankos specialiu lipniu segtuvu. Užspaudiklio vieta, kuri dedama ant punkcijos vietos pažymėta specialiu žymekliu (pvz. tašku). Užspaudiklio konstrukcija: diržas, palaikomoji juostelė ir du oro balionai. Užspaudiklis turi užtikrinti gerą a. ulrinalis arterinę kraujotaką bei leisti išvengti nervų užspaudimo. Oro prileidimas kontroliuojamas specialiu slėgio kontrolės balionu: nominalus tūris – 13 ml, maksimalus – 18 ml. Oras prileidžiamas švirkštu (švirkštas pridedamas komplekte).Sterilus. Užspaudiklis dviejų dydžių: „Standard“ ir“ Large“. Pateikti klinikines studijas/mokslinius straipsnius, publikuotus recenzuojamuose moksliniuose žurnaluose, įrodančius radialinės arterijos okliuzijų skaičiaus sumažėjimą ir teigiamą užspaudėjo poveikį pacientui. </t>
  </si>
  <si>
    <t>Vienkartinės medicinos priemonės intervencinei kardiologijai</t>
  </si>
  <si>
    <t xml:space="preserve">Preliminarus kiekis 36 mėn. </t>
  </si>
  <si>
    <t>Hidrofilinė dviejų dalių konstrukcijos PTKA viela totalinėms ir subtotalinėms okliuzijoms</t>
  </si>
  <si>
    <t>Ilgis ≥ 180 ±5 cm, 0,014 colio diametro. Dviejų dalių konstrukcija, dalys turi būti sujungtos tiesiogine jungtimi, virš jungties - silikoninė danga. Distalinės vielos dalies šerdis, ne mažiau 400±5mm turi būti pagaminta iš nitinolio (nikelis + titanas) ar lygiavertės medžiagos. Proksimalinės vielos dalies šerdis turi būti pagaminta iš standaus, nerūdijančio plieno ar lygiaverčio lydinio. 25 ± 1 cm distalinio vielos galo šerdis turi būti padengta nerūdijančio plieno vijomis ir distalinė jo dalis vijomis, pagamintomis iš platinos ir turi būti padengta hidrofiline danga. Visa viela, išskyrus galiuką, turi būti padengta specialia, gerą slidumą garantuojančia, PTFE danga. Galiuko modifikacijos tipai: Extra Floppy“, “Floppy”, „Intermediate“, „Hypercoated“. Mažiausia vielos galiuko apkrova lygi 0,6 ± 0,1 g, didžiausia - 3,6 ± 0,1 g.</t>
  </si>
  <si>
    <t>Padidinto lankstumo viela pravedėjas (gidas)</t>
  </si>
  <si>
    <t>Ilgis: 80 ± 2 cm, 120 ± 2 cm, 150 ± 2 cm, 180 ± 2 cm. Storis: 0,018 colio, 0,025 colio, 0,032 colio, 0,035 colio, 0,038 colio. Vielos šerdis pagaminta iš nitinolio (nikelis+titanas) ar lygiaverčio lydinio užtikrinančio elastingumą. Vienos dalies konstrukcija. Šerdis padengta poliuretano apvalkalu su hidrofiline danga užtikrinanti gerą slydimą bei mažinatis kraujo adheziją. 1:1 posūkio užtikrinimas. Volframas poliuretano apvalkale, užtikrinantis gerą vielos matomumą procedūros metu. Viršūnės modifikacijos: tiesus,  kampu, J (3mm)  kampu, „Bolia“. Viršūnės smailėjimo ilgis: 1 cm, 3 cm, 5 cm, 8 cm.</t>
  </si>
  <si>
    <t>Diagnostinis angiografinis kateteris, sąlygojantis aukštą skysčio srovės pralaidumą</t>
  </si>
  <si>
    <t>Sienelės struktūra trijų sluoksnių. Vidinis sluoksnis – pagamintas iš nerūdijančio plieno vijų, užtikrinantis gerą judesio kontrolę 1:1 ir pozicijos stabilumą nuo distalaus iki proksimalaus galo. Distalinis galiukas minkštas ir atraumatinis. Nominalus diametras pigtail ir selektyviam kateteriui: 5 F vidinis diametras ne mažiau 0,045 colio, 6 F vidinis diametras ne mažiau 0,055 colio. Ilgis nuo 100±5 cm iki 125±5cm. Įvairių modifikacijų: FL(3.5, 4, 4.5, 5,6), FR (3,5, 4, 4 MOD,5, 6), AL (1, 2, 3), AR MOD, AR (1, 2), RCB, VL, VR, LCB, IM, IM Tight curve, IMC, MPA, MPB, PIG tiesus , PIG(145°, 155°). Specialios radialinės-brachialinės modifikacijos: TIG, JIG, Kimny, Brachial, Radial. Pralaidumas &gt;1000 psi.</t>
  </si>
  <si>
    <t>PTKA nukreipėjo prailgintojas</t>
  </si>
  <si>
    <t>Dydžiai 6 F (5 F in 6 F), 7 F ir 8 F. Mažiausias vidinis spindis ≥ 1,45 mm. Trumpiausias distalinio galo ilgis ≥ 23 ± 3 cm, ilgiausais distalinis galas ≥ 38 ± 3 cm. Proksimalinio galo tipas – plienas "hypotube". Padengimas- “Bioslide‘‘polimeras“. Apykaklės tipas: iš plieno, įspaustas polimere. Bendras darbinis ilgis ≥ 150 ± 5 cm.</t>
  </si>
  <si>
    <t>PTKA viela be markerių, polimeriniu galu</t>
  </si>
  <si>
    <t>Polimerinė vientiso distalinio galo konstrukcija. Vienos dalies konstrukcija, geras sukimo perdavimas. Diametras 0,014 colio. Kietumo įvairovė: standard, intermediate, floppy, soft, super soft. Trumpiausias igis 180 ± 5 cm, ilgiausias ≥ 300 ± 5 cm. 2 ± 0,5 cm ilgio lankstus ir atraumatinis rentgeno kontrastinis galiukas. Geras rentgeno kontrastavimas. Galo forma: J ir tiesi.</t>
  </si>
  <si>
    <t>Padidinto stangrumo specialios paskirties viela širdies kateterizacijoms</t>
  </si>
  <si>
    <t>Viela ištisinė, be spiralinio viršutinio sluoksnio, padengta hidrofiline danga. Vielos storis 0,035 colio, trumpiausias ilgis 75 ± 5 cm, ilgiausias ≥ 260cm. Minkštesnio vielos galo ilgis 6 ± 1cm. Vielos galas tiesus ir lenktas (kilpos diametras 4 ± 1 mm). "Amplatz Super Stiff "tipo.</t>
  </si>
  <si>
    <t>Aortos vožtuvo valvuloplastikai ir perkateterinio vožtuvo implantavimui skirta viela dvigubos kilpos galu</t>
  </si>
  <si>
    <t>Aortos vožtuvo valvuloplastikai ir perkateterinio vožtuvo implantavimui skirta viela dvigubos kilpos galu. Medžiaga: plienas. Diametras 0,035", ilgis 260-290 cm. Distalinės dvigubos kilpos konfigūracija: labai maža, maža ir didelė ( kilpos diametrai atitinkamai 28-32 mm, 38-42 mm, 48-52 mm. Plonėjantis distalinis galas: labai mažos ir mažos kilpų mažėjantis iki ne didesnio nei 0,15 mm ( 0,006" ), didelės kilpos mažėjantis iki ne didesnio nei 0,18 mm ( 0,007" ). Trombogeniškumą mažinanti ir slydimą gerinanti danga ( pvz. „Lubrigreen ( PTFA ) arba analogiška ).</t>
  </si>
  <si>
    <t>PTKA balionas žemo profilio rutininėms procedūroms (monorail tipo)</t>
  </si>
  <si>
    <t>Monorail tipo, gero slydimo – bioslide ar lygiavertė hidrofilinė danga. Balionėlio diametrai: mažiausias ≤ 1,5 ± 0,25 mm, didžiausias ≥ 6 ± 0,2 mm. Įvairių ilgių: trumpiausias 8 ±1mm, ilgiausias 30 ± 1 mm (visiems balionų diametrams išskyrus 1,5 mm diametro balionus). Kateterio ilgis ne mažiau 140 cm. Kateterio diametras: proksimalinė dalis ≤1,8 F, distalinė dalis  ≤ 2,4 F. Nominalus baliono slėgis (NBP) ≥ 6 atm, RBP ≥ 14 atm, maksimalus slėgis (MBP) ≥18 atm. Baliono medžiaga leap/pabex ar lygiavertė atspari abrazijoms. Baliono diametras priklausomai nuo slėgio (NBP – RBP) kinta ne mažiau 13%. Pritaikyti 0,014 colio diametro PTKA vielai. Du rentgeno kontrastiniai markeriai, išskyrus 1,5 mm diametro balionėlius (vienas markeris centre). Kateterio galiukas lankstus, trumpas, kūgio formos, įėjimo profilis (Lesion entry profile) ne daugiau 0,017 colio.</t>
  </si>
  <si>
    <t>"Lunderquist“ viela</t>
  </si>
  <si>
    <t>Didelio kietumo "Extrastiff" viela skirta plaučių arterijos perkateteriniams vožtuvams implantuoti. Ilgis ne mažiau 260 cm. Diametras 0,035" Lankstus vielos galas, įvairių modifikacijų - tiesus, viengubos ir dvigubos kreivės. Lankstaus galiuko ilgis 5 ± 2 cm.</t>
  </si>
  <si>
    <t>PTKA balionas vingiuotoms kraujagyslėms ir distalinėms, stenozėms (monorail tipo)</t>
  </si>
  <si>
    <t>Dviguba hidrofilinė danga, hidrofilinis padengimas nuo galiuko iki kateterio vidurio. Žymėjimas dviem volframo lanksčiais žymekliais (žymeklio plotis ≤ 1mm).  Nominalus slėgis ≥ 8 atm, RBP- ≥ 14 atm. Balionėliai įvairių ilgių: trumpiausias ≤ 6 ± 1 mm, ilgiausias ≥ 30 ± 2 mm. Įvairių diametrų: mažiausias 1,2 ± 0,0 5mm, didžiausias 5 ± 0,25 mm (nuo 2,0mm iki 4,0mm diametro žingsnis kas 0,25 mm). Balioninio kateterio naudojamas ilgis ≥143 ± 3 cm. Tinkantis kateterio nukreipėjo diametras ≤ 5 F. Naudojant 2 balionus (kissing technique) suderinama su 6 F kateteriu. Kateterio įvedimo proksimalinis diametras ≤ 2,1 F, distalinis - ≤ 2,3 F (1,20 ir 1,50 diametro balionams) ir ≤ 2,4 F (likusiems balionams). Pritaikyta 0,014 colio diametro vielai.</t>
  </si>
  <si>
    <t>Viela diagnostiniams kateteriams</t>
  </si>
  <si>
    <t>Vielos galiukas privalo išlaikyti formą ir turėti „luer lock“ besisukantį portą, užtikrinantį vielos galiuko apsaugą. Vielų pakuotės kodavimas pagal spalvas (diametro kodavimas pagal spalvas). Diametras: 0,018 colio, 0,021 colio, 0,035 colio; 0,038 colio. Ilgiai: 80 ± 2 cm, 150 ± 2 cm, 180 ± 2 cm, 260 ± 2 cm. Dengtos teflonu ir heparinu. Fiksuota arba mobili šerdis. J ir tiesios formos galas ”J tipo“ ir tiesaus galiuko ilgiai nuo1,5 mm iki 3, 0 mm.</t>
  </si>
  <si>
    <t>Labai didelio diametro ilgi kraujagyslių introdiuseriai skirti perkateterinių vožtuvų implantavimui</t>
  </si>
  <si>
    <t>Didelio diametro introdiuseriai aortos stentavimui ir kitoms masyvioms procedūroms atlikti. Susideda iš introdiuserio su vožtuvu bei plovimo šaka ir obturatoriaus. Trumpiausias introdiuserio ilgis ≥ 25 ± 3cm, ilgiausias  ≥ 40 ± 3 cm; trumpiausias obturatoriaus ilgis ≥ 41 cm. Itin gero lankstumo, dengti hidrofiline danga, pritaikyti darbui su 0,035" viela. Vožtuvas su aktyviu uždarymo vožtuvu turi užtikrinti visišką hermetiškumą po daugkartinio maksimalaus dydžio priemonių įvedimo ir ištraukimo. Dydžiai 12 F, 14 F, 16 F, 18 F, 20 F, 22 F, 24 F, 26 F.</t>
  </si>
  <si>
    <t>Šlaunies arterijos užspaudimo po punkcijos prietaisas</t>
  </si>
  <si>
    <t xml:space="preserve">Vienkartinio naudojimo kupolas (sterilus, po apsauginiu dangteliu) ir reguliuojamas diržas. Skirtas šlaunikaulio kompresijai po širdies kateterizacijos procedūrų ar kitų intervencinių procedūrų, kurios gali reikalauti šlaunikaulio arterijos kompresijos. Suderinamas su Femostop daukartinio naudojimo arka, dvipusiu adapteriu ir monometru. Vienkartinis, sterilus.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</si>
</sst>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107">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2" fontId="8" fillId="0" borderId="15" xfId="4" applyNumberFormat="1" applyFont="1" applyBorder="1" applyAlignment="1">
      <alignment horizontal="left" vertical="top"/>
    </xf>
    <xf numFmtId="2" fontId="8" fillId="0" borderId="15" xfId="4" applyNumberFormat="1" applyFont="1" applyBorder="1" applyAlignment="1">
      <alignment horizontal="left" vertical="top" wrapText="1"/>
    </xf>
    <xf numFmtId="2" fontId="8" fillId="0" borderId="15" xfId="4" applyNumberFormat="1" applyFont="1" applyBorder="1" applyAlignment="1">
      <alignment horizontal="center" vertical="center" wrapText="1"/>
    </xf>
    <xf numFmtId="2" fontId="8" fillId="0" borderId="4" xfId="4" applyNumberFormat="1" applyFont="1" applyBorder="1" applyAlignment="1">
      <alignment horizontal="center" vertical="top"/>
    </xf>
    <xf numFmtId="1" fontId="8" fillId="0" borderId="15" xfId="2" applyNumberFormat="1" applyFont="1" applyBorder="1" applyAlignment="1">
      <alignment horizontal="left" vertical="top"/>
    </xf>
    <xf numFmtId="1" fontId="8" fillId="0" borderId="16" xfId="2" applyNumberFormat="1" applyFont="1" applyBorder="1" applyAlignment="1">
      <alignment horizontal="left" vertical="top"/>
    </xf>
    <xf numFmtId="0" fontId="8" fillId="0" borderId="15" xfId="6" applyFont="1" applyBorder="1" applyAlignment="1">
      <alignment vertical="top" wrapText="1"/>
    </xf>
    <xf numFmtId="0" fontId="8" fillId="0" borderId="15" xfId="6" applyFont="1" applyBorder="1" applyAlignment="1">
      <alignment horizontal="center" vertical="center" wrapText="1"/>
    </xf>
    <xf numFmtId="0" fontId="5" fillId="0" borderId="4" xfId="2" applyFont="1" applyBorder="1" applyAlignment="1">
      <alignment horizontal="center"/>
    </xf>
    <xf numFmtId="0" fontId="8" fillId="0" borderId="15" xfId="6" applyFont="1" applyBorder="1" applyAlignment="1">
      <alignment horizontal="left" vertical="top" wrapText="1"/>
    </xf>
    <xf numFmtId="0" fontId="8" fillId="0" borderId="15" xfId="6" applyFont="1" applyBorder="1" applyAlignment="1">
      <alignment horizontal="left" vertical="center" wrapText="1"/>
    </xf>
    <xf numFmtId="0" fontId="5" fillId="0" borderId="18" xfId="2" applyFont="1" applyBorder="1" applyAlignment="1">
      <alignment horizontal="center" vertical="top"/>
    </xf>
    <xf numFmtId="0" fontId="8" fillId="0" borderId="18" xfId="6" applyFont="1" applyBorder="1" applyAlignment="1">
      <alignment vertical="top" wrapText="1"/>
    </xf>
    <xf numFmtId="0" fontId="8" fillId="0" borderId="18" xfId="6" applyFont="1" applyBorder="1" applyAlignment="1">
      <alignment horizontal="left" vertical="center" wrapText="1"/>
    </xf>
    <xf numFmtId="0" fontId="8" fillId="0" borderId="18" xfId="6" applyFont="1" applyBorder="1" applyAlignment="1">
      <alignment horizontal="center" vertical="center" wrapText="1"/>
    </xf>
    <xf numFmtId="2" fontId="8" fillId="0" borderId="18" xfId="3" applyNumberFormat="1" applyFont="1" applyBorder="1" applyAlignment="1">
      <alignment horizontal="center" vertical="center"/>
    </xf>
    <xf numFmtId="1" fontId="8" fillId="0" borderId="18" xfId="2" applyNumberFormat="1" applyFont="1" applyBorder="1" applyAlignment="1">
      <alignment horizontal="left" vertical="top"/>
    </xf>
    <xf numFmtId="1" fontId="8" fillId="0" borderId="19" xfId="2" applyNumberFormat="1" applyFont="1" applyBorder="1" applyAlignment="1">
      <alignment horizontal="left" vertical="top"/>
    </xf>
    <xf numFmtId="2" fontId="10" fillId="0" borderId="21"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166" fontId="8" fillId="0" borderId="15" xfId="1" applyNumberFormat="1" applyFont="1" applyFill="1" applyBorder="1" applyAlignment="1">
      <alignment horizontal="center" vertical="center"/>
    </xf>
    <xf numFmtId="0" fontId="8" fillId="0" borderId="15" xfId="3" applyFont="1" applyBorder="1" applyAlignment="1">
      <alignment vertical="top" wrapText="1"/>
    </xf>
    <xf numFmtId="2" fontId="8" fillId="0" borderId="15" xfId="2" applyNumberFormat="1" applyFont="1" applyBorder="1" applyAlignment="1">
      <alignment horizontal="left" vertical="top" wrapText="1"/>
    </xf>
    <xf numFmtId="2" fontId="8" fillId="0" borderId="15" xfId="2" applyNumberFormat="1" applyFont="1" applyBorder="1" applyAlignment="1">
      <alignment horizontal="center" vertical="center" wrapText="1"/>
    </xf>
    <xf numFmtId="2" fontId="8" fillId="0" borderId="15" xfId="2" applyNumberFormat="1" applyFont="1" applyBorder="1" applyAlignment="1">
      <alignment horizontal="left" vertical="top"/>
    </xf>
    <xf numFmtId="2" fontId="8" fillId="0" borderId="16" xfId="2" applyNumberFormat="1" applyFont="1" applyBorder="1" applyAlignment="1">
      <alignment horizontal="left" vertical="top"/>
    </xf>
    <xf numFmtId="167" fontId="8" fillId="0" borderId="15" xfId="5" applyNumberFormat="1" applyFont="1" applyFill="1" applyBorder="1" applyAlignment="1">
      <alignment horizontal="center" vertical="center" wrapText="1"/>
    </xf>
    <xf numFmtId="1" fontId="8" fillId="0" borderId="15" xfId="2" applyNumberFormat="1" applyFont="1" applyBorder="1" applyAlignment="1">
      <alignment horizontal="left" vertical="top" wrapText="1"/>
    </xf>
    <xf numFmtId="1" fontId="8" fillId="0" borderId="16" xfId="2" applyNumberFormat="1" applyFont="1" applyBorder="1" applyAlignment="1">
      <alignment horizontal="left" vertical="top" wrapText="1"/>
    </xf>
    <xf numFmtId="2" fontId="8" fillId="0" borderId="22" xfId="4" applyNumberFormat="1" applyFont="1" applyBorder="1" applyAlignment="1">
      <alignment horizontal="center"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1" fontId="5" fillId="0" borderId="0" xfId="2" applyNumberFormat="1" applyFont="1" applyFill="1" applyAlignment="1" applyProtection="1">
      <alignment horizontal="center" vertical="top"/>
      <protection locked="0"/>
    </xf>
    <xf numFmtId="4" fontId="5" fillId="0" borderId="0" xfId="2" applyNumberFormat="1" applyFont="1" applyFill="1" applyAlignment="1" applyProtection="1">
      <alignment horizontal="center" vertical="top"/>
      <protection locked="0"/>
    </xf>
    <xf numFmtId="0" fontId="5" fillId="0" borderId="0" xfId="2" applyFont="1" applyFill="1" applyAlignment="1" applyProtection="1">
      <alignment vertical="top"/>
      <protection locked="0"/>
    </xf>
    <xf numFmtId="0" fontId="5" fillId="0" borderId="0" xfId="2" applyFont="1" applyFill="1" applyProtection="1">
      <protection locked="0"/>
    </xf>
    <xf numFmtId="0" fontId="5" fillId="0" borderId="0" xfId="2" applyFont="1" applyFill="1" applyAlignment="1">
      <alignment horizontal="center"/>
    </xf>
    <xf numFmtId="2" fontId="11" fillId="0" borderId="9" xfId="3" applyNumberFormat="1" applyFont="1" applyFill="1" applyBorder="1" applyAlignment="1">
      <alignment horizontal="center" vertical="center" wrapText="1"/>
    </xf>
    <xf numFmtId="0" fontId="11" fillId="0" borderId="9" xfId="2" applyFont="1" applyFill="1" applyBorder="1" applyAlignment="1" applyProtection="1">
      <alignment horizontal="center" vertical="center" wrapText="1"/>
      <protection locked="0"/>
    </xf>
    <xf numFmtId="1" fontId="8" fillId="0" borderId="15" xfId="3" applyNumberFormat="1" applyFont="1" applyFill="1" applyBorder="1" applyAlignment="1">
      <alignment horizontal="center" vertical="center" wrapText="1"/>
    </xf>
    <xf numFmtId="4" fontId="8" fillId="0" borderId="15" xfId="3" applyNumberFormat="1" applyFont="1" applyFill="1" applyBorder="1" applyAlignment="1">
      <alignment horizontal="center" vertical="center" wrapText="1"/>
    </xf>
    <xf numFmtId="165" fontId="8" fillId="0" borderId="15" xfId="3" applyNumberFormat="1" applyFont="1" applyFill="1" applyBorder="1" applyAlignment="1">
      <alignment horizontal="center" vertical="center" wrapText="1"/>
    </xf>
    <xf numFmtId="2" fontId="8" fillId="0" borderId="16" xfId="3" applyNumberFormat="1" applyFont="1" applyFill="1" applyBorder="1" applyAlignment="1">
      <alignment horizontal="center" vertical="center"/>
    </xf>
    <xf numFmtId="2" fontId="8" fillId="0" borderId="14" xfId="3" applyNumberFormat="1" applyFont="1" applyFill="1" applyBorder="1" applyAlignment="1">
      <alignment horizontal="center" vertical="center"/>
    </xf>
    <xf numFmtId="1" fontId="8" fillId="0" borderId="15" xfId="3" applyNumberFormat="1" applyFont="1" applyFill="1" applyBorder="1" applyAlignment="1">
      <alignment horizontal="center" vertical="center"/>
    </xf>
    <xf numFmtId="4" fontId="8" fillId="0" borderId="15" xfId="3" applyNumberFormat="1" applyFont="1" applyFill="1" applyBorder="1" applyAlignment="1">
      <alignment horizontal="center" vertical="center"/>
    </xf>
    <xf numFmtId="1" fontId="8" fillId="0" borderId="15" xfId="4" applyNumberFormat="1" applyFont="1" applyFill="1" applyBorder="1" applyAlignment="1">
      <alignment horizontal="center" vertical="center" wrapText="1"/>
    </xf>
    <xf numFmtId="4" fontId="8" fillId="0" borderId="15" xfId="4" applyNumberFormat="1" applyFont="1" applyFill="1" applyBorder="1" applyAlignment="1">
      <alignment horizontal="center" vertical="center" wrapText="1"/>
    </xf>
    <xf numFmtId="1" fontId="8" fillId="0" borderId="15" xfId="2" applyNumberFormat="1" applyFont="1" applyFill="1" applyBorder="1" applyAlignment="1">
      <alignment horizontal="center" vertical="center" wrapText="1"/>
    </xf>
    <xf numFmtId="167" fontId="8" fillId="0" borderId="15" xfId="2" applyNumberFormat="1" applyFont="1" applyFill="1" applyBorder="1" applyAlignment="1">
      <alignment horizontal="center" vertical="center"/>
    </xf>
    <xf numFmtId="1" fontId="8" fillId="0" borderId="15" xfId="2" applyNumberFormat="1" applyFont="1" applyFill="1" applyBorder="1" applyAlignment="1">
      <alignment horizontal="center" vertical="center"/>
    </xf>
    <xf numFmtId="1" fontId="8" fillId="0" borderId="15" xfId="6" applyNumberFormat="1" applyFont="1" applyFill="1" applyBorder="1" applyAlignment="1">
      <alignment horizontal="center" vertical="center" wrapText="1"/>
    </xf>
    <xf numFmtId="2" fontId="8" fillId="0" borderId="15" xfId="6" applyNumberFormat="1" applyFont="1" applyFill="1" applyBorder="1" applyAlignment="1">
      <alignment horizontal="center" vertical="center" wrapText="1"/>
    </xf>
    <xf numFmtId="0" fontId="8" fillId="0" borderId="15" xfId="6" applyFont="1" applyFill="1" applyBorder="1" applyAlignment="1">
      <alignment horizontal="center" vertical="center" wrapText="1"/>
    </xf>
    <xf numFmtId="0" fontId="8" fillId="0" borderId="18" xfId="6" applyFont="1" applyFill="1" applyBorder="1" applyAlignment="1">
      <alignment horizontal="center" vertical="center" wrapText="1"/>
    </xf>
    <xf numFmtId="2" fontId="8" fillId="0" borderId="18" xfId="6"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2" fontId="8" fillId="0" borderId="19" xfId="3" applyNumberFormat="1" applyFont="1" applyFill="1" applyBorder="1" applyAlignment="1">
      <alignment horizontal="center" vertical="center"/>
    </xf>
    <xf numFmtId="2" fontId="8" fillId="0" borderId="17" xfId="3" applyNumberFormat="1" applyFont="1" applyFill="1" applyBorder="1" applyAlignment="1">
      <alignment horizontal="center" vertical="center"/>
    </xf>
    <xf numFmtId="1" fontId="5" fillId="0" borderId="0" xfId="2" applyNumberFormat="1" applyFont="1" applyFill="1" applyAlignment="1">
      <alignment horizontal="center"/>
    </xf>
    <xf numFmtId="0" fontId="10" fillId="0" borderId="15" xfId="2" applyFont="1" applyFill="1" applyBorder="1" applyAlignment="1">
      <alignment horizontal="center"/>
    </xf>
    <xf numFmtId="4" fontId="10" fillId="0" borderId="20" xfId="2" applyNumberFormat="1" applyFont="1" applyFill="1" applyBorder="1" applyAlignment="1">
      <alignment horizontal="center"/>
    </xf>
    <xf numFmtId="4" fontId="10" fillId="0" borderId="13" xfId="2" applyNumberFormat="1" applyFont="1" applyFill="1" applyBorder="1" applyAlignment="1">
      <alignment horizontal="center"/>
    </xf>
    <xf numFmtId="0" fontId="10" fillId="0" borderId="7" xfId="2" applyFont="1" applyFill="1" applyBorder="1" applyAlignment="1">
      <alignment horizontal="center"/>
    </xf>
    <xf numFmtId="0" fontId="5" fillId="0" borderId="0" xfId="2" applyFont="1" applyFill="1"/>
  </cellXfs>
  <cellStyles count="7">
    <cellStyle name="Comma 2 2" xfId="5" xr:uid="{97E65D05-2371-456E-AA60-485DADBDB329}"/>
    <cellStyle name="Good" xfId="1" builtinId="26"/>
    <cellStyle name="Normal" xfId="0" builtinId="0"/>
    <cellStyle name="Normal 14 2 3 2" xfId="4" xr:uid="{860DBDA8-0933-4C06-A31F-FDDA5D912E2C}"/>
    <cellStyle name="Normal 26 2" xfId="3" xr:uid="{52AFE6A2-AE7E-44DF-AEF3-0156808CCAC7}"/>
    <cellStyle name="Normal 60" xfId="2" xr:uid="{D6F53FA6-7C19-4A28-B40F-4E8111868DB0}"/>
    <cellStyle name="Normal 67" xfId="6" xr:uid="{ABDC85F6-652E-4EFD-A9B5-6AE4E85486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B76F6-8552-4B10-95EE-BDD68357CB18}">
  <dimension ref="A1:U66"/>
  <sheetViews>
    <sheetView tabSelected="1" workbookViewId="0">
      <selection activeCell="L77" sqref="L77"/>
    </sheetView>
  </sheetViews>
  <sheetFormatPr defaultRowHeight="14.25" outlineLevelCol="1" x14ac:dyDescent="0.2"/>
  <cols>
    <col min="1" max="1" width="8.28515625" style="6" customWidth="1"/>
    <col min="2" max="2" width="13.85546875" style="6" hidden="1" customWidth="1" outlineLevel="1"/>
    <col min="3" max="3" width="22.140625" style="6" customWidth="1" collapsed="1"/>
    <col min="4" max="4" width="13.28515625" style="6" customWidth="1"/>
    <col min="5" max="5" width="118" style="6" customWidth="1"/>
    <col min="6" max="6" width="10.7109375" style="7" customWidth="1"/>
    <col min="7" max="7" width="14" style="106" customWidth="1"/>
    <col min="8" max="8" width="11.28515625" style="78" customWidth="1"/>
    <col min="9" max="9" width="9.7109375" style="106" customWidth="1"/>
    <col min="10" max="10" width="14.42578125" style="78" customWidth="1"/>
    <col min="11" max="12" width="13.85546875" style="78" customWidth="1"/>
    <col min="13" max="13" width="13.42578125" style="7" customWidth="1"/>
    <col min="14" max="14" width="10.28515625" style="7" customWidth="1"/>
    <col min="15" max="15" width="14.85546875" style="7" customWidth="1"/>
    <col min="16" max="16" width="25.85546875" style="7" customWidth="1"/>
    <col min="17" max="17" width="18.42578125" style="7" customWidth="1"/>
    <col min="18" max="18" width="16" style="7" customWidth="1"/>
    <col min="19" max="19" width="21.28515625" style="7" customWidth="1"/>
    <col min="20" max="20" width="24" style="28" customWidth="1"/>
    <col min="21" max="21" width="20" style="6" customWidth="1"/>
    <col min="22" max="22" width="37.28515625" style="6" customWidth="1"/>
    <col min="23" max="16384" width="9.140625" style="6"/>
  </cols>
  <sheetData>
    <row r="1" spans="1:21" s="4" customFormat="1" ht="13.5" customHeight="1" x14ac:dyDescent="0.2">
      <c r="A1" s="1" t="s">
        <v>0</v>
      </c>
      <c r="B1" s="1"/>
      <c r="C1" s="2"/>
      <c r="D1" s="2"/>
      <c r="E1" s="3"/>
      <c r="F1" s="3"/>
      <c r="G1" s="74"/>
      <c r="H1" s="75"/>
      <c r="I1" s="75"/>
      <c r="J1" s="76"/>
      <c r="K1" s="77"/>
      <c r="L1" s="77"/>
    </row>
    <row r="2" spans="1:21" s="5" customFormat="1" ht="15.75" x14ac:dyDescent="0.2">
      <c r="A2" s="66" t="s">
        <v>1</v>
      </c>
      <c r="B2" s="66"/>
      <c r="C2" s="66"/>
      <c r="D2" s="66"/>
      <c r="E2" s="66"/>
      <c r="F2" s="66"/>
      <c r="G2" s="66"/>
      <c r="H2" s="66"/>
      <c r="I2" s="66"/>
      <c r="J2" s="66"/>
      <c r="K2" s="66"/>
      <c r="L2" s="66"/>
      <c r="M2" s="66"/>
      <c r="N2" s="66"/>
      <c r="O2" s="66"/>
      <c r="P2" s="66"/>
      <c r="Q2" s="66"/>
      <c r="R2" s="66"/>
      <c r="S2" s="66"/>
    </row>
    <row r="3" spans="1:21" s="5" customFormat="1" ht="15.75" x14ac:dyDescent="0.2">
      <c r="A3" s="67" t="s">
        <v>111</v>
      </c>
      <c r="B3" s="67"/>
      <c r="C3" s="67"/>
      <c r="D3" s="67"/>
      <c r="E3" s="67"/>
      <c r="F3" s="67"/>
      <c r="G3" s="67"/>
      <c r="H3" s="67"/>
      <c r="I3" s="67"/>
      <c r="J3" s="67"/>
      <c r="K3" s="67"/>
      <c r="L3" s="67"/>
      <c r="M3" s="67"/>
      <c r="N3" s="67"/>
      <c r="O3" s="67"/>
      <c r="P3" s="67"/>
      <c r="Q3" s="67"/>
      <c r="R3" s="67"/>
      <c r="S3" s="67"/>
    </row>
    <row r="4" spans="1:21" s="4" customFormat="1" ht="142.5" customHeight="1" x14ac:dyDescent="0.2">
      <c r="A4" s="68" t="s">
        <v>2</v>
      </c>
      <c r="B4" s="69"/>
      <c r="C4" s="69"/>
      <c r="D4" s="69"/>
      <c r="E4" s="69"/>
      <c r="F4" s="69"/>
      <c r="G4" s="69"/>
      <c r="H4" s="69"/>
      <c r="I4" s="69"/>
      <c r="J4" s="69"/>
      <c r="K4" s="69"/>
      <c r="L4" s="69"/>
      <c r="M4" s="69"/>
      <c r="N4" s="69"/>
      <c r="O4" s="69"/>
      <c r="P4" s="69"/>
      <c r="Q4" s="69"/>
      <c r="R4" s="69"/>
      <c r="S4" s="70"/>
    </row>
    <row r="5" spans="1:21" ht="15" thickBot="1" x14ac:dyDescent="0.25">
      <c r="E5" s="7"/>
      <c r="G5" s="78"/>
      <c r="I5" s="78"/>
      <c r="T5" s="4"/>
    </row>
    <row r="6" spans="1:21" ht="16.5" thickBot="1" x14ac:dyDescent="0.3">
      <c r="A6" s="71" t="s">
        <v>3</v>
      </c>
      <c r="B6" s="72"/>
      <c r="C6" s="72"/>
      <c r="D6" s="72"/>
      <c r="E6" s="72"/>
      <c r="F6" s="72"/>
      <c r="G6" s="72"/>
      <c r="H6" s="72"/>
      <c r="I6" s="72"/>
      <c r="J6" s="72"/>
      <c r="K6" s="72"/>
      <c r="L6" s="71" t="s">
        <v>4</v>
      </c>
      <c r="M6" s="72"/>
      <c r="N6" s="72"/>
      <c r="O6" s="72"/>
      <c r="P6" s="72"/>
      <c r="Q6" s="72"/>
      <c r="R6" s="73"/>
      <c r="S6" s="8"/>
      <c r="T6" s="4"/>
    </row>
    <row r="7" spans="1:21" ht="51" x14ac:dyDescent="0.2">
      <c r="A7" s="9" t="s">
        <v>5</v>
      </c>
      <c r="B7" s="10" t="s">
        <v>6</v>
      </c>
      <c r="C7" s="10" t="s">
        <v>7</v>
      </c>
      <c r="D7" s="10" t="s">
        <v>8</v>
      </c>
      <c r="E7" s="10" t="s">
        <v>9</v>
      </c>
      <c r="F7" s="10" t="s">
        <v>10</v>
      </c>
      <c r="G7" s="79" t="s">
        <v>112</v>
      </c>
      <c r="H7" s="11" t="s">
        <v>11</v>
      </c>
      <c r="I7" s="80" t="s">
        <v>12</v>
      </c>
      <c r="J7" s="11" t="s">
        <v>13</v>
      </c>
      <c r="K7" s="12" t="s">
        <v>14</v>
      </c>
      <c r="L7" s="13" t="s">
        <v>15</v>
      </c>
      <c r="M7" s="14" t="s">
        <v>16</v>
      </c>
      <c r="N7" s="15" t="s">
        <v>12</v>
      </c>
      <c r="O7" s="15" t="s">
        <v>17</v>
      </c>
      <c r="P7" s="16" t="s">
        <v>18</v>
      </c>
      <c r="Q7" s="16" t="s">
        <v>19</v>
      </c>
      <c r="R7" s="17" t="s">
        <v>20</v>
      </c>
      <c r="S7" s="18" t="s">
        <v>21</v>
      </c>
      <c r="T7" s="6"/>
    </row>
    <row r="8" spans="1:21" ht="114" x14ac:dyDescent="0.2">
      <c r="A8" s="19">
        <v>1</v>
      </c>
      <c r="B8" s="20"/>
      <c r="C8" s="21" t="s">
        <v>23</v>
      </c>
      <c r="D8" s="22"/>
      <c r="E8" s="21" t="s">
        <v>24</v>
      </c>
      <c r="F8" s="23" t="s">
        <v>25</v>
      </c>
      <c r="G8" s="81">
        <v>1500</v>
      </c>
      <c r="H8" s="82"/>
      <c r="I8" s="83">
        <v>5</v>
      </c>
      <c r="J8" s="82"/>
      <c r="K8" s="84"/>
      <c r="L8" s="85"/>
      <c r="M8" s="24">
        <f>+L8*G8</f>
        <v>0</v>
      </c>
      <c r="N8" s="24"/>
      <c r="O8" s="24">
        <f>+M8*(1+N8/100)</f>
        <v>0</v>
      </c>
      <c r="P8" s="25"/>
      <c r="Q8" s="25"/>
      <c r="R8" s="26"/>
      <c r="S8" s="27"/>
      <c r="U8" s="28"/>
    </row>
    <row r="9" spans="1:21" ht="71.25" x14ac:dyDescent="0.2">
      <c r="A9" s="19">
        <v>2</v>
      </c>
      <c r="B9" s="20"/>
      <c r="C9" s="21" t="s">
        <v>26</v>
      </c>
      <c r="D9" s="22"/>
      <c r="E9" s="21" t="s">
        <v>27</v>
      </c>
      <c r="F9" s="23" t="s">
        <v>25</v>
      </c>
      <c r="G9" s="81">
        <v>1500</v>
      </c>
      <c r="H9" s="82"/>
      <c r="I9" s="83">
        <v>5</v>
      </c>
      <c r="J9" s="82"/>
      <c r="K9" s="84"/>
      <c r="L9" s="85"/>
      <c r="M9" s="24">
        <f t="shared" ref="M9:M64" si="0">+L9*G9</f>
        <v>0</v>
      </c>
      <c r="N9" s="24"/>
      <c r="O9" s="24">
        <f t="shared" ref="O9:O64" si="1">+M9*(1+N9/100)</f>
        <v>0</v>
      </c>
      <c r="P9" s="25"/>
      <c r="Q9" s="25"/>
      <c r="R9" s="26"/>
      <c r="S9" s="27"/>
      <c r="U9" s="28"/>
    </row>
    <row r="10" spans="1:21" ht="85.5" x14ac:dyDescent="0.2">
      <c r="A10" s="19">
        <f>+A9+1</f>
        <v>3</v>
      </c>
      <c r="B10" s="20"/>
      <c r="C10" s="21" t="s">
        <v>28</v>
      </c>
      <c r="D10" s="22"/>
      <c r="E10" s="21" t="s">
        <v>29</v>
      </c>
      <c r="F10" s="23" t="s">
        <v>25</v>
      </c>
      <c r="G10" s="81">
        <v>2250</v>
      </c>
      <c r="H10" s="82"/>
      <c r="I10" s="83">
        <v>5</v>
      </c>
      <c r="J10" s="82"/>
      <c r="K10" s="84"/>
      <c r="L10" s="85"/>
      <c r="M10" s="24">
        <f t="shared" si="0"/>
        <v>0</v>
      </c>
      <c r="N10" s="24"/>
      <c r="O10" s="24">
        <f t="shared" si="1"/>
        <v>0</v>
      </c>
      <c r="P10" s="25"/>
      <c r="Q10" s="25"/>
      <c r="R10" s="26"/>
      <c r="S10" s="27"/>
      <c r="U10" s="28"/>
    </row>
    <row r="11" spans="1:21" ht="85.5" x14ac:dyDescent="0.2">
      <c r="A11" s="19">
        <f t="shared" ref="A11:A15" si="2">+A10+1</f>
        <v>4</v>
      </c>
      <c r="B11" s="20"/>
      <c r="C11" s="21" t="s">
        <v>30</v>
      </c>
      <c r="D11" s="22"/>
      <c r="E11" s="21" t="s">
        <v>31</v>
      </c>
      <c r="F11" s="23" t="s">
        <v>25</v>
      </c>
      <c r="G11" s="81">
        <v>750</v>
      </c>
      <c r="H11" s="82"/>
      <c r="I11" s="83">
        <v>5</v>
      </c>
      <c r="J11" s="82"/>
      <c r="K11" s="84"/>
      <c r="L11" s="85"/>
      <c r="M11" s="24">
        <f t="shared" si="0"/>
        <v>0</v>
      </c>
      <c r="N11" s="24"/>
      <c r="O11" s="24">
        <f t="shared" si="1"/>
        <v>0</v>
      </c>
      <c r="P11" s="25"/>
      <c r="Q11" s="25"/>
      <c r="R11" s="26"/>
      <c r="S11" s="27"/>
      <c r="U11" s="28"/>
    </row>
    <row r="12" spans="1:21" ht="85.5" x14ac:dyDescent="0.2">
      <c r="A12" s="19">
        <f t="shared" si="2"/>
        <v>5</v>
      </c>
      <c r="B12" s="20"/>
      <c r="C12" s="21" t="s">
        <v>32</v>
      </c>
      <c r="D12" s="22"/>
      <c r="E12" s="21" t="s">
        <v>33</v>
      </c>
      <c r="F12" s="23" t="s">
        <v>25</v>
      </c>
      <c r="G12" s="81">
        <v>22500</v>
      </c>
      <c r="H12" s="29"/>
      <c r="I12" s="83">
        <v>5</v>
      </c>
      <c r="J12" s="82"/>
      <c r="K12" s="84"/>
      <c r="L12" s="85"/>
      <c r="M12" s="24">
        <f t="shared" si="0"/>
        <v>0</v>
      </c>
      <c r="N12" s="24"/>
      <c r="O12" s="24">
        <f t="shared" si="1"/>
        <v>0</v>
      </c>
      <c r="P12" s="30"/>
      <c r="Q12" s="30"/>
      <c r="R12" s="31"/>
      <c r="S12" s="27"/>
      <c r="U12" s="28"/>
    </row>
    <row r="13" spans="1:21" ht="42.75" x14ac:dyDescent="0.2">
      <c r="A13" s="19">
        <f t="shared" si="2"/>
        <v>6</v>
      </c>
      <c r="B13" s="20"/>
      <c r="C13" s="32" t="s">
        <v>34</v>
      </c>
      <c r="D13" s="22"/>
      <c r="E13" s="32" t="s">
        <v>35</v>
      </c>
      <c r="F13" s="23" t="s">
        <v>25</v>
      </c>
      <c r="G13" s="86">
        <v>1500</v>
      </c>
      <c r="H13" s="87"/>
      <c r="I13" s="83">
        <v>5</v>
      </c>
      <c r="J13" s="82"/>
      <c r="K13" s="84"/>
      <c r="L13" s="85"/>
      <c r="M13" s="24">
        <f t="shared" si="0"/>
        <v>0</v>
      </c>
      <c r="N13" s="24"/>
      <c r="O13" s="24">
        <f t="shared" si="1"/>
        <v>0</v>
      </c>
      <c r="P13" s="30"/>
      <c r="Q13" s="30"/>
      <c r="R13" s="31"/>
      <c r="S13" s="27"/>
      <c r="U13" s="28"/>
    </row>
    <row r="14" spans="1:21" ht="85.5" x14ac:dyDescent="0.2">
      <c r="A14" s="19">
        <f t="shared" si="2"/>
        <v>7</v>
      </c>
      <c r="B14" s="20"/>
      <c r="C14" s="32" t="s">
        <v>36</v>
      </c>
      <c r="D14" s="22"/>
      <c r="E14" s="32" t="s">
        <v>37</v>
      </c>
      <c r="F14" s="23" t="s">
        <v>25</v>
      </c>
      <c r="G14" s="86">
        <v>300</v>
      </c>
      <c r="H14" s="87"/>
      <c r="I14" s="83">
        <v>5</v>
      </c>
      <c r="J14" s="82"/>
      <c r="K14" s="84"/>
      <c r="L14" s="85"/>
      <c r="M14" s="24">
        <f t="shared" si="0"/>
        <v>0</v>
      </c>
      <c r="N14" s="24"/>
      <c r="O14" s="24">
        <f t="shared" si="1"/>
        <v>0</v>
      </c>
      <c r="P14" s="30"/>
      <c r="Q14" s="30"/>
      <c r="R14" s="31"/>
      <c r="S14" s="27"/>
      <c r="U14" s="28"/>
    </row>
    <row r="15" spans="1:21" ht="57" x14ac:dyDescent="0.2">
      <c r="A15" s="19">
        <f t="shared" si="2"/>
        <v>8</v>
      </c>
      <c r="B15" s="20"/>
      <c r="C15" s="32" t="s">
        <v>38</v>
      </c>
      <c r="D15" s="22"/>
      <c r="E15" s="32" t="s">
        <v>39</v>
      </c>
      <c r="F15" s="23" t="s">
        <v>25</v>
      </c>
      <c r="G15" s="86">
        <v>150</v>
      </c>
      <c r="H15" s="29"/>
      <c r="I15" s="83">
        <v>5</v>
      </c>
      <c r="J15" s="82"/>
      <c r="K15" s="84"/>
      <c r="L15" s="85"/>
      <c r="M15" s="24">
        <f t="shared" si="0"/>
        <v>0</v>
      </c>
      <c r="N15" s="24"/>
      <c r="O15" s="24">
        <f t="shared" si="1"/>
        <v>0</v>
      </c>
      <c r="P15" s="30"/>
      <c r="Q15" s="30"/>
      <c r="R15" s="31"/>
      <c r="S15" s="27"/>
      <c r="U15" s="28"/>
    </row>
    <row r="16" spans="1:21" ht="99.75" x14ac:dyDescent="0.2">
      <c r="A16" s="19">
        <v>9</v>
      </c>
      <c r="B16" s="20"/>
      <c r="C16" s="32" t="s">
        <v>113</v>
      </c>
      <c r="D16" s="22"/>
      <c r="E16" s="32" t="s">
        <v>114</v>
      </c>
      <c r="F16" s="23" t="s">
        <v>25</v>
      </c>
      <c r="G16" s="86">
        <v>450</v>
      </c>
      <c r="H16" s="56"/>
      <c r="I16" s="83">
        <v>5</v>
      </c>
      <c r="J16" s="82"/>
      <c r="K16" s="84"/>
      <c r="L16" s="85"/>
      <c r="M16" s="24">
        <f t="shared" si="0"/>
        <v>0</v>
      </c>
      <c r="N16" s="24"/>
      <c r="O16" s="24">
        <f t="shared" si="1"/>
        <v>0</v>
      </c>
      <c r="P16" s="30"/>
      <c r="Q16" s="30"/>
      <c r="R16" s="31"/>
      <c r="S16" s="27"/>
      <c r="U16" s="28"/>
    </row>
    <row r="17" spans="1:21" ht="99.75" x14ac:dyDescent="0.2">
      <c r="A17" s="19">
        <f>+A16+1</f>
        <v>10</v>
      </c>
      <c r="B17" s="20"/>
      <c r="C17" s="32" t="s">
        <v>40</v>
      </c>
      <c r="D17" s="22"/>
      <c r="E17" s="32" t="s">
        <v>41</v>
      </c>
      <c r="F17" s="23" t="s">
        <v>25</v>
      </c>
      <c r="G17" s="86">
        <v>150</v>
      </c>
      <c r="H17" s="29"/>
      <c r="I17" s="83">
        <v>5</v>
      </c>
      <c r="J17" s="82"/>
      <c r="K17" s="84"/>
      <c r="L17" s="85"/>
      <c r="M17" s="24">
        <f t="shared" si="0"/>
        <v>0</v>
      </c>
      <c r="N17" s="24"/>
      <c r="O17" s="24">
        <f t="shared" si="1"/>
        <v>0</v>
      </c>
      <c r="P17" s="30"/>
      <c r="Q17" s="30"/>
      <c r="R17" s="31"/>
      <c r="S17" s="27"/>
      <c r="U17" s="28"/>
    </row>
    <row r="18" spans="1:21" ht="71.25" x14ac:dyDescent="0.2">
      <c r="A18" s="19">
        <v>11</v>
      </c>
      <c r="B18" s="20"/>
      <c r="C18" s="57" t="s">
        <v>115</v>
      </c>
      <c r="D18" s="22"/>
      <c r="E18" s="32" t="s">
        <v>116</v>
      </c>
      <c r="F18" s="23" t="s">
        <v>25</v>
      </c>
      <c r="G18" s="86">
        <v>4500</v>
      </c>
      <c r="H18" s="29"/>
      <c r="I18" s="81">
        <v>5</v>
      </c>
      <c r="J18" s="82"/>
      <c r="K18" s="84"/>
      <c r="L18" s="85"/>
      <c r="M18" s="24">
        <f t="shared" si="0"/>
        <v>0</v>
      </c>
      <c r="N18" s="24"/>
      <c r="O18" s="24">
        <f t="shared" si="1"/>
        <v>0</v>
      </c>
      <c r="P18" s="30"/>
      <c r="Q18" s="30"/>
      <c r="R18" s="31"/>
      <c r="S18" s="27"/>
      <c r="U18" s="28"/>
    </row>
    <row r="19" spans="1:21" ht="99.75" x14ac:dyDescent="0.2">
      <c r="A19" s="19">
        <f>+A18+1</f>
        <v>12</v>
      </c>
      <c r="B19" s="20"/>
      <c r="C19" s="34" t="s">
        <v>42</v>
      </c>
      <c r="D19" s="33"/>
      <c r="E19" s="34" t="s">
        <v>43</v>
      </c>
      <c r="F19" s="35" t="s">
        <v>25</v>
      </c>
      <c r="G19" s="88">
        <v>1800</v>
      </c>
      <c r="H19" s="89"/>
      <c r="I19" s="88">
        <v>5</v>
      </c>
      <c r="J19" s="82"/>
      <c r="K19" s="84"/>
      <c r="L19" s="85"/>
      <c r="M19" s="24">
        <f t="shared" si="0"/>
        <v>0</v>
      </c>
      <c r="N19" s="24"/>
      <c r="O19" s="24">
        <f t="shared" si="1"/>
        <v>0</v>
      </c>
      <c r="P19" s="30"/>
      <c r="Q19" s="30"/>
      <c r="R19" s="31"/>
      <c r="S19" s="36"/>
      <c r="U19" s="28"/>
    </row>
    <row r="20" spans="1:21" ht="85.5" x14ac:dyDescent="0.2">
      <c r="A20" s="19">
        <f t="shared" ref="A20:A64" si="3">+A19+1</f>
        <v>13</v>
      </c>
      <c r="B20" s="20"/>
      <c r="C20" s="58" t="s">
        <v>117</v>
      </c>
      <c r="D20" s="33"/>
      <c r="E20" s="58" t="s">
        <v>118</v>
      </c>
      <c r="F20" s="59" t="s">
        <v>25</v>
      </c>
      <c r="G20" s="90">
        <v>7500</v>
      </c>
      <c r="H20" s="91"/>
      <c r="I20" s="92">
        <v>5</v>
      </c>
      <c r="J20" s="82"/>
      <c r="K20" s="84"/>
      <c r="L20" s="85"/>
      <c r="M20" s="24">
        <f t="shared" si="0"/>
        <v>0</v>
      </c>
      <c r="N20" s="24"/>
      <c r="O20" s="24">
        <f t="shared" si="1"/>
        <v>0</v>
      </c>
      <c r="P20" s="60"/>
      <c r="Q20" s="60"/>
      <c r="R20" s="61"/>
      <c r="S20" s="36"/>
      <c r="U20" s="28"/>
    </row>
    <row r="21" spans="1:21" ht="42.75" x14ac:dyDescent="0.2">
      <c r="A21" s="19">
        <f t="shared" si="3"/>
        <v>14</v>
      </c>
      <c r="B21" s="20"/>
      <c r="C21" s="58" t="s">
        <v>119</v>
      </c>
      <c r="D21" s="33"/>
      <c r="E21" s="58" t="s">
        <v>120</v>
      </c>
      <c r="F21" s="59" t="s">
        <v>25</v>
      </c>
      <c r="G21" s="90">
        <v>750</v>
      </c>
      <c r="H21" s="62"/>
      <c r="I21" s="90">
        <v>5</v>
      </c>
      <c r="J21" s="82"/>
      <c r="K21" s="84"/>
      <c r="L21" s="85"/>
      <c r="M21" s="24">
        <f t="shared" si="0"/>
        <v>0</v>
      </c>
      <c r="N21" s="24"/>
      <c r="O21" s="24">
        <f t="shared" si="1"/>
        <v>0</v>
      </c>
      <c r="P21" s="63"/>
      <c r="Q21" s="63"/>
      <c r="R21" s="64"/>
      <c r="S21" s="65"/>
      <c r="U21" s="28"/>
    </row>
    <row r="22" spans="1:21" ht="57" x14ac:dyDescent="0.2">
      <c r="A22" s="19">
        <f t="shared" si="3"/>
        <v>15</v>
      </c>
      <c r="B22" s="20"/>
      <c r="C22" s="58" t="s">
        <v>121</v>
      </c>
      <c r="D22" s="33"/>
      <c r="E22" s="58" t="s">
        <v>122</v>
      </c>
      <c r="F22" s="59" t="s">
        <v>25</v>
      </c>
      <c r="G22" s="92">
        <v>900</v>
      </c>
      <c r="H22" s="91"/>
      <c r="I22" s="90">
        <v>5</v>
      </c>
      <c r="J22" s="82"/>
      <c r="K22" s="84"/>
      <c r="L22" s="85"/>
      <c r="M22" s="24">
        <f t="shared" si="0"/>
        <v>0</v>
      </c>
      <c r="N22" s="24"/>
      <c r="O22" s="24">
        <f t="shared" si="1"/>
        <v>0</v>
      </c>
      <c r="P22" s="37"/>
      <c r="Q22" s="37"/>
      <c r="R22" s="38"/>
      <c r="S22" s="36"/>
      <c r="U22" s="28"/>
    </row>
    <row r="23" spans="1:21" ht="99.75" x14ac:dyDescent="0.2">
      <c r="A23" s="19">
        <f t="shared" si="3"/>
        <v>16</v>
      </c>
      <c r="B23" s="20"/>
      <c r="C23" s="39" t="s">
        <v>44</v>
      </c>
      <c r="D23" s="22"/>
      <c r="E23" s="39" t="s">
        <v>46</v>
      </c>
      <c r="F23" s="40" t="s">
        <v>25</v>
      </c>
      <c r="G23" s="93">
        <v>150</v>
      </c>
      <c r="H23" s="94"/>
      <c r="I23" s="93">
        <v>5</v>
      </c>
      <c r="J23" s="82"/>
      <c r="K23" s="84"/>
      <c r="L23" s="85"/>
      <c r="M23" s="24">
        <f t="shared" si="0"/>
        <v>0</v>
      </c>
      <c r="N23" s="24"/>
      <c r="O23" s="24">
        <f t="shared" si="1"/>
        <v>0</v>
      </c>
      <c r="P23" s="37"/>
      <c r="Q23" s="37"/>
      <c r="R23" s="38"/>
      <c r="S23" s="41"/>
      <c r="T23" s="6"/>
    </row>
    <row r="24" spans="1:21" ht="57" x14ac:dyDescent="0.2">
      <c r="A24" s="19">
        <f t="shared" si="3"/>
        <v>17</v>
      </c>
      <c r="B24" s="20"/>
      <c r="C24" s="39" t="s">
        <v>45</v>
      </c>
      <c r="D24" s="22"/>
      <c r="E24" s="42" t="s">
        <v>47</v>
      </c>
      <c r="F24" s="40" t="s">
        <v>25</v>
      </c>
      <c r="G24" s="93">
        <v>150</v>
      </c>
      <c r="H24" s="94"/>
      <c r="I24" s="93">
        <v>5</v>
      </c>
      <c r="J24" s="82"/>
      <c r="K24" s="84"/>
      <c r="L24" s="85"/>
      <c r="M24" s="24">
        <f t="shared" si="0"/>
        <v>0</v>
      </c>
      <c r="N24" s="24"/>
      <c r="O24" s="24">
        <f t="shared" si="1"/>
        <v>0</v>
      </c>
      <c r="P24" s="37"/>
      <c r="Q24" s="37"/>
      <c r="R24" s="38"/>
      <c r="S24" s="41"/>
      <c r="T24" s="6"/>
    </row>
    <row r="25" spans="1:21" ht="42.75" x14ac:dyDescent="0.2">
      <c r="A25" s="19">
        <f t="shared" si="3"/>
        <v>18</v>
      </c>
      <c r="B25" s="20"/>
      <c r="C25" s="39" t="s">
        <v>48</v>
      </c>
      <c r="D25" s="22"/>
      <c r="E25" s="39" t="s">
        <v>49</v>
      </c>
      <c r="F25" s="40" t="s">
        <v>25</v>
      </c>
      <c r="G25" s="93">
        <v>150</v>
      </c>
      <c r="H25" s="94"/>
      <c r="I25" s="93">
        <v>5</v>
      </c>
      <c r="J25" s="82"/>
      <c r="K25" s="84"/>
      <c r="L25" s="85"/>
      <c r="M25" s="24">
        <f t="shared" si="0"/>
        <v>0</v>
      </c>
      <c r="N25" s="24"/>
      <c r="O25" s="24">
        <f t="shared" si="1"/>
        <v>0</v>
      </c>
      <c r="P25" s="37"/>
      <c r="Q25" s="37"/>
      <c r="R25" s="38"/>
      <c r="S25" s="41"/>
      <c r="T25" s="6"/>
    </row>
    <row r="26" spans="1:21" ht="57" x14ac:dyDescent="0.2">
      <c r="A26" s="19">
        <v>19</v>
      </c>
      <c r="B26" s="20"/>
      <c r="C26" s="39" t="s">
        <v>123</v>
      </c>
      <c r="D26" s="43"/>
      <c r="E26" s="39" t="s">
        <v>124</v>
      </c>
      <c r="F26" s="40" t="s">
        <v>25</v>
      </c>
      <c r="G26" s="95">
        <v>375</v>
      </c>
      <c r="H26" s="94"/>
      <c r="I26" s="93">
        <v>5</v>
      </c>
      <c r="J26" s="82"/>
      <c r="K26" s="84"/>
      <c r="L26" s="85"/>
      <c r="M26" s="24">
        <f t="shared" si="0"/>
        <v>0</v>
      </c>
      <c r="N26" s="24"/>
      <c r="O26" s="24">
        <f t="shared" si="1"/>
        <v>0</v>
      </c>
      <c r="P26" s="37"/>
      <c r="Q26" s="37"/>
      <c r="R26" s="38"/>
      <c r="S26" s="41"/>
      <c r="T26" s="6"/>
    </row>
    <row r="27" spans="1:21" ht="99.75" x14ac:dyDescent="0.2">
      <c r="A27" s="19">
        <f>+A26+1</f>
        <v>20</v>
      </c>
      <c r="B27" s="20"/>
      <c r="C27" s="39" t="s">
        <v>50</v>
      </c>
      <c r="D27" s="43"/>
      <c r="E27" s="39" t="s">
        <v>51</v>
      </c>
      <c r="F27" s="40" t="s">
        <v>25</v>
      </c>
      <c r="G27" s="95">
        <v>75</v>
      </c>
      <c r="H27" s="94"/>
      <c r="I27" s="93">
        <v>5</v>
      </c>
      <c r="J27" s="82"/>
      <c r="K27" s="84"/>
      <c r="L27" s="85"/>
      <c r="M27" s="24">
        <f t="shared" si="0"/>
        <v>0</v>
      </c>
      <c r="N27" s="24"/>
      <c r="O27" s="24">
        <f t="shared" si="1"/>
        <v>0</v>
      </c>
      <c r="P27" s="37"/>
      <c r="Q27" s="37"/>
      <c r="R27" s="38"/>
      <c r="S27" s="41"/>
      <c r="T27" s="6"/>
    </row>
    <row r="28" spans="1:21" ht="85.5" x14ac:dyDescent="0.2">
      <c r="A28" s="19">
        <v>21</v>
      </c>
      <c r="B28" s="20"/>
      <c r="C28" s="39" t="s">
        <v>125</v>
      </c>
      <c r="D28" s="43"/>
      <c r="E28" s="39" t="s">
        <v>126</v>
      </c>
      <c r="F28" s="40" t="s">
        <v>25</v>
      </c>
      <c r="G28" s="95">
        <v>750</v>
      </c>
      <c r="H28" s="94"/>
      <c r="I28" s="93">
        <v>5</v>
      </c>
      <c r="J28" s="82"/>
      <c r="K28" s="84"/>
      <c r="L28" s="85"/>
      <c r="M28" s="24">
        <f t="shared" si="0"/>
        <v>0</v>
      </c>
      <c r="N28" s="24"/>
      <c r="O28" s="24">
        <f t="shared" si="1"/>
        <v>0</v>
      </c>
      <c r="P28" s="37"/>
      <c r="Q28" s="37"/>
      <c r="R28" s="38"/>
      <c r="S28" s="41"/>
      <c r="T28" s="6"/>
    </row>
    <row r="29" spans="1:21" ht="114" x14ac:dyDescent="0.2">
      <c r="A29" s="19">
        <v>22</v>
      </c>
      <c r="B29" s="20"/>
      <c r="C29" s="39" t="s">
        <v>127</v>
      </c>
      <c r="D29" s="43"/>
      <c r="E29" s="39" t="s">
        <v>128</v>
      </c>
      <c r="F29" s="40" t="s">
        <v>25</v>
      </c>
      <c r="G29" s="95">
        <v>7500</v>
      </c>
      <c r="H29" s="94"/>
      <c r="I29" s="93">
        <v>5</v>
      </c>
      <c r="J29" s="82"/>
      <c r="K29" s="84"/>
      <c r="L29" s="85"/>
      <c r="M29" s="24">
        <f t="shared" si="0"/>
        <v>0</v>
      </c>
      <c r="N29" s="24"/>
      <c r="O29" s="24">
        <f t="shared" si="1"/>
        <v>0</v>
      </c>
      <c r="P29" s="37"/>
      <c r="Q29" s="37"/>
      <c r="R29" s="38"/>
      <c r="S29" s="41"/>
      <c r="T29" s="6"/>
    </row>
    <row r="30" spans="1:21" ht="114" x14ac:dyDescent="0.2">
      <c r="A30" s="19">
        <f>+A29+1</f>
        <v>23</v>
      </c>
      <c r="B30" s="20"/>
      <c r="C30" s="39" t="s">
        <v>52</v>
      </c>
      <c r="D30" s="43"/>
      <c r="E30" s="39" t="s">
        <v>53</v>
      </c>
      <c r="F30" s="40" t="s">
        <v>25</v>
      </c>
      <c r="G30" s="95">
        <v>150</v>
      </c>
      <c r="H30" s="94"/>
      <c r="I30" s="93">
        <v>5</v>
      </c>
      <c r="J30" s="82"/>
      <c r="K30" s="84"/>
      <c r="L30" s="85"/>
      <c r="M30" s="24">
        <f t="shared" si="0"/>
        <v>0</v>
      </c>
      <c r="N30" s="24"/>
      <c r="O30" s="24">
        <f t="shared" si="1"/>
        <v>0</v>
      </c>
      <c r="P30" s="37"/>
      <c r="Q30" s="37"/>
      <c r="R30" s="38"/>
      <c r="S30" s="41"/>
      <c r="T30" s="6"/>
    </row>
    <row r="31" spans="1:21" ht="28.5" x14ac:dyDescent="0.2">
      <c r="A31" s="19">
        <f t="shared" si="3"/>
        <v>24</v>
      </c>
      <c r="B31" s="20"/>
      <c r="C31" s="39" t="s">
        <v>54</v>
      </c>
      <c r="D31" s="43"/>
      <c r="E31" s="39" t="s">
        <v>55</v>
      </c>
      <c r="F31" s="40" t="s">
        <v>25</v>
      </c>
      <c r="G31" s="95">
        <v>1500</v>
      </c>
      <c r="H31" s="94"/>
      <c r="I31" s="93">
        <v>5</v>
      </c>
      <c r="J31" s="82"/>
      <c r="K31" s="84"/>
      <c r="L31" s="85"/>
      <c r="M31" s="24">
        <f t="shared" si="0"/>
        <v>0</v>
      </c>
      <c r="N31" s="24"/>
      <c r="O31" s="24">
        <f t="shared" si="1"/>
        <v>0</v>
      </c>
      <c r="P31" s="37"/>
      <c r="Q31" s="37"/>
      <c r="R31" s="38"/>
      <c r="S31" s="41"/>
      <c r="T31" s="6"/>
    </row>
    <row r="32" spans="1:21" ht="42.75" x14ac:dyDescent="0.2">
      <c r="A32" s="19">
        <v>25</v>
      </c>
      <c r="B32" s="20"/>
      <c r="C32" s="39" t="s">
        <v>129</v>
      </c>
      <c r="D32" s="43"/>
      <c r="E32" s="39" t="s">
        <v>130</v>
      </c>
      <c r="F32" s="40" t="s">
        <v>25</v>
      </c>
      <c r="G32" s="95">
        <v>315</v>
      </c>
      <c r="H32" s="94"/>
      <c r="I32" s="93">
        <v>5</v>
      </c>
      <c r="J32" s="82"/>
      <c r="K32" s="84"/>
      <c r="L32" s="85"/>
      <c r="M32" s="24">
        <f t="shared" si="0"/>
        <v>0</v>
      </c>
      <c r="N32" s="24"/>
      <c r="O32" s="24">
        <f t="shared" si="1"/>
        <v>0</v>
      </c>
      <c r="P32" s="37"/>
      <c r="Q32" s="37"/>
      <c r="R32" s="38"/>
      <c r="S32" s="41"/>
      <c r="T32" s="6"/>
    </row>
    <row r="33" spans="1:20" ht="99.75" x14ac:dyDescent="0.2">
      <c r="A33" s="19">
        <v>26</v>
      </c>
      <c r="B33" s="20"/>
      <c r="C33" s="39" t="s">
        <v>131</v>
      </c>
      <c r="D33" s="43"/>
      <c r="E33" s="39" t="s">
        <v>132</v>
      </c>
      <c r="F33" s="40" t="s">
        <v>25</v>
      </c>
      <c r="G33" s="95">
        <v>750</v>
      </c>
      <c r="H33" s="94"/>
      <c r="I33" s="93">
        <v>5</v>
      </c>
      <c r="J33" s="82"/>
      <c r="K33" s="84"/>
      <c r="L33" s="85"/>
      <c r="M33" s="24">
        <f t="shared" si="0"/>
        <v>0</v>
      </c>
      <c r="N33" s="24"/>
      <c r="O33" s="24">
        <f t="shared" si="1"/>
        <v>0</v>
      </c>
      <c r="P33" s="37"/>
      <c r="Q33" s="37"/>
      <c r="R33" s="38"/>
      <c r="S33" s="41"/>
      <c r="T33" s="6"/>
    </row>
    <row r="34" spans="1:20" ht="57" x14ac:dyDescent="0.2">
      <c r="A34" s="19">
        <f>+A33+1</f>
        <v>27</v>
      </c>
      <c r="B34" s="20"/>
      <c r="C34" s="39" t="s">
        <v>56</v>
      </c>
      <c r="D34" s="43"/>
      <c r="E34" s="39" t="s">
        <v>57</v>
      </c>
      <c r="F34" s="40" t="s">
        <v>25</v>
      </c>
      <c r="G34" s="95">
        <v>75</v>
      </c>
      <c r="H34" s="94"/>
      <c r="I34" s="93">
        <v>5</v>
      </c>
      <c r="J34" s="82"/>
      <c r="K34" s="84"/>
      <c r="L34" s="85"/>
      <c r="M34" s="24">
        <f t="shared" si="0"/>
        <v>0</v>
      </c>
      <c r="N34" s="24"/>
      <c r="O34" s="24">
        <f t="shared" si="1"/>
        <v>0</v>
      </c>
      <c r="P34" s="37"/>
      <c r="Q34" s="37"/>
      <c r="R34" s="38"/>
      <c r="S34" s="41"/>
      <c r="T34" s="6"/>
    </row>
    <row r="35" spans="1:20" ht="42.75" x14ac:dyDescent="0.2">
      <c r="A35" s="19">
        <f t="shared" si="3"/>
        <v>28</v>
      </c>
      <c r="B35" s="20"/>
      <c r="C35" s="39" t="s">
        <v>58</v>
      </c>
      <c r="D35" s="43"/>
      <c r="E35" s="39" t="s">
        <v>59</v>
      </c>
      <c r="F35" s="40" t="s">
        <v>25</v>
      </c>
      <c r="G35" s="95">
        <v>600</v>
      </c>
      <c r="H35" s="94"/>
      <c r="I35" s="93">
        <v>5</v>
      </c>
      <c r="J35" s="82"/>
      <c r="K35" s="84"/>
      <c r="L35" s="85"/>
      <c r="M35" s="24">
        <f t="shared" si="0"/>
        <v>0</v>
      </c>
      <c r="N35" s="24"/>
      <c r="O35" s="24">
        <f t="shared" si="1"/>
        <v>0</v>
      </c>
      <c r="P35" s="37"/>
      <c r="Q35" s="37"/>
      <c r="R35" s="38"/>
      <c r="S35" s="41"/>
      <c r="T35" s="6"/>
    </row>
    <row r="36" spans="1:20" ht="57" x14ac:dyDescent="0.2">
      <c r="A36" s="19">
        <v>29</v>
      </c>
      <c r="B36" s="20"/>
      <c r="C36" s="39" t="s">
        <v>133</v>
      </c>
      <c r="D36" s="43"/>
      <c r="E36" s="39" t="s">
        <v>134</v>
      </c>
      <c r="F36" s="40" t="s">
        <v>25</v>
      </c>
      <c r="G36" s="95">
        <v>25500</v>
      </c>
      <c r="H36" s="94"/>
      <c r="I36" s="93">
        <v>5</v>
      </c>
      <c r="J36" s="82"/>
      <c r="K36" s="84"/>
      <c r="L36" s="85"/>
      <c r="M36" s="24">
        <f t="shared" si="0"/>
        <v>0</v>
      </c>
      <c r="N36" s="24"/>
      <c r="O36" s="24">
        <f t="shared" si="1"/>
        <v>0</v>
      </c>
      <c r="P36" s="37"/>
      <c r="Q36" s="37"/>
      <c r="R36" s="38"/>
      <c r="S36" s="41"/>
      <c r="T36" s="6"/>
    </row>
    <row r="37" spans="1:20" ht="57" x14ac:dyDescent="0.2">
      <c r="A37" s="19">
        <f>+A36+1</f>
        <v>30</v>
      </c>
      <c r="B37" s="20"/>
      <c r="C37" s="39" t="s">
        <v>60</v>
      </c>
      <c r="D37" s="43"/>
      <c r="E37" s="39" t="s">
        <v>61</v>
      </c>
      <c r="F37" s="40" t="s">
        <v>25</v>
      </c>
      <c r="G37" s="95">
        <v>225</v>
      </c>
      <c r="H37" s="94"/>
      <c r="I37" s="93">
        <v>5</v>
      </c>
      <c r="J37" s="82"/>
      <c r="K37" s="84"/>
      <c r="L37" s="85"/>
      <c r="M37" s="24">
        <f t="shared" si="0"/>
        <v>0</v>
      </c>
      <c r="N37" s="24"/>
      <c r="O37" s="24">
        <f t="shared" si="1"/>
        <v>0</v>
      </c>
      <c r="P37" s="37"/>
      <c r="Q37" s="37"/>
      <c r="R37" s="38"/>
      <c r="S37" s="41"/>
      <c r="T37" s="6"/>
    </row>
    <row r="38" spans="1:20" ht="42.75" x14ac:dyDescent="0.2">
      <c r="A38" s="19">
        <f t="shared" si="3"/>
        <v>31</v>
      </c>
      <c r="B38" s="20"/>
      <c r="C38" s="39" t="s">
        <v>62</v>
      </c>
      <c r="D38" s="43"/>
      <c r="E38" s="39" t="s">
        <v>63</v>
      </c>
      <c r="F38" s="40" t="s">
        <v>25</v>
      </c>
      <c r="G38" s="95">
        <v>60</v>
      </c>
      <c r="H38" s="94"/>
      <c r="I38" s="93">
        <v>5</v>
      </c>
      <c r="J38" s="82"/>
      <c r="K38" s="84"/>
      <c r="L38" s="85"/>
      <c r="M38" s="24">
        <f t="shared" si="0"/>
        <v>0</v>
      </c>
      <c r="N38" s="24"/>
      <c r="O38" s="24">
        <f t="shared" si="1"/>
        <v>0</v>
      </c>
      <c r="P38" s="37"/>
      <c r="Q38" s="37"/>
      <c r="R38" s="38"/>
      <c r="S38" s="41"/>
      <c r="T38" s="6"/>
    </row>
    <row r="39" spans="1:20" ht="99.75" x14ac:dyDescent="0.2">
      <c r="A39" s="19">
        <f t="shared" si="3"/>
        <v>32</v>
      </c>
      <c r="B39" s="20"/>
      <c r="C39" s="39" t="s">
        <v>64</v>
      </c>
      <c r="D39" s="43"/>
      <c r="E39" s="39" t="s">
        <v>65</v>
      </c>
      <c r="F39" s="40" t="s">
        <v>25</v>
      </c>
      <c r="G39" s="95">
        <v>150</v>
      </c>
      <c r="H39" s="94"/>
      <c r="I39" s="93">
        <v>5</v>
      </c>
      <c r="J39" s="82"/>
      <c r="K39" s="84"/>
      <c r="L39" s="85"/>
      <c r="M39" s="24">
        <f t="shared" si="0"/>
        <v>0</v>
      </c>
      <c r="N39" s="24"/>
      <c r="O39" s="24">
        <f t="shared" si="1"/>
        <v>0</v>
      </c>
      <c r="P39" s="37"/>
      <c r="Q39" s="37"/>
      <c r="R39" s="38"/>
      <c r="S39" s="41"/>
      <c r="T39" s="6"/>
    </row>
    <row r="40" spans="1:20" ht="71.25" x14ac:dyDescent="0.2">
      <c r="A40" s="19">
        <v>33</v>
      </c>
      <c r="B40" s="20"/>
      <c r="C40" s="39" t="s">
        <v>135</v>
      </c>
      <c r="D40" s="43"/>
      <c r="E40" s="39" t="s">
        <v>136</v>
      </c>
      <c r="F40" s="40" t="s">
        <v>25</v>
      </c>
      <c r="G40" s="95">
        <v>300</v>
      </c>
      <c r="H40" s="94"/>
      <c r="I40" s="93">
        <v>5</v>
      </c>
      <c r="J40" s="82"/>
      <c r="K40" s="84"/>
      <c r="L40" s="85"/>
      <c r="M40" s="24">
        <f t="shared" si="0"/>
        <v>0</v>
      </c>
      <c r="N40" s="24"/>
      <c r="O40" s="24">
        <f t="shared" si="1"/>
        <v>0</v>
      </c>
      <c r="P40" s="37"/>
      <c r="Q40" s="37"/>
      <c r="R40" s="38"/>
      <c r="S40" s="41"/>
      <c r="T40" s="6"/>
    </row>
    <row r="41" spans="1:20" ht="99.75" x14ac:dyDescent="0.2">
      <c r="A41" s="19">
        <f>+A40+1</f>
        <v>34</v>
      </c>
      <c r="B41" s="20"/>
      <c r="C41" s="39" t="s">
        <v>66</v>
      </c>
      <c r="D41" s="43"/>
      <c r="E41" s="39" t="s">
        <v>67</v>
      </c>
      <c r="F41" s="40" t="s">
        <v>25</v>
      </c>
      <c r="G41" s="95">
        <v>2550</v>
      </c>
      <c r="H41" s="94"/>
      <c r="I41" s="93">
        <v>5</v>
      </c>
      <c r="J41" s="82"/>
      <c r="K41" s="84"/>
      <c r="L41" s="85"/>
      <c r="M41" s="24">
        <f t="shared" si="0"/>
        <v>0</v>
      </c>
      <c r="N41" s="24"/>
      <c r="O41" s="24">
        <f t="shared" si="1"/>
        <v>0</v>
      </c>
      <c r="P41" s="37"/>
      <c r="Q41" s="37"/>
      <c r="R41" s="38"/>
      <c r="S41" s="41"/>
      <c r="T41" s="6"/>
    </row>
    <row r="42" spans="1:20" ht="42.75" x14ac:dyDescent="0.2">
      <c r="A42" s="19">
        <f t="shared" si="3"/>
        <v>35</v>
      </c>
      <c r="B42" s="20"/>
      <c r="C42" s="39" t="s">
        <v>68</v>
      </c>
      <c r="D42" s="43"/>
      <c r="E42" s="39" t="s">
        <v>69</v>
      </c>
      <c r="F42" s="40" t="s">
        <v>25</v>
      </c>
      <c r="G42" s="95">
        <v>750</v>
      </c>
      <c r="H42" s="94"/>
      <c r="I42" s="93">
        <v>5</v>
      </c>
      <c r="J42" s="82"/>
      <c r="K42" s="84"/>
      <c r="L42" s="85"/>
      <c r="M42" s="24">
        <f t="shared" si="0"/>
        <v>0</v>
      </c>
      <c r="N42" s="24"/>
      <c r="O42" s="24">
        <f t="shared" si="1"/>
        <v>0</v>
      </c>
      <c r="P42" s="37"/>
      <c r="Q42" s="37"/>
      <c r="R42" s="38"/>
      <c r="S42" s="41"/>
      <c r="T42" s="6"/>
    </row>
    <row r="43" spans="1:20" ht="57" x14ac:dyDescent="0.2">
      <c r="A43" s="19">
        <f t="shared" si="3"/>
        <v>36</v>
      </c>
      <c r="B43" s="20"/>
      <c r="C43" s="39" t="s">
        <v>70</v>
      </c>
      <c r="D43" s="43"/>
      <c r="E43" s="39" t="s">
        <v>71</v>
      </c>
      <c r="F43" s="40" t="s">
        <v>25</v>
      </c>
      <c r="G43" s="95">
        <v>3960</v>
      </c>
      <c r="H43" s="94"/>
      <c r="I43" s="93">
        <v>5</v>
      </c>
      <c r="J43" s="82"/>
      <c r="K43" s="84"/>
      <c r="L43" s="85"/>
      <c r="M43" s="24">
        <f t="shared" si="0"/>
        <v>0</v>
      </c>
      <c r="N43" s="24"/>
      <c r="O43" s="24">
        <f t="shared" si="1"/>
        <v>0</v>
      </c>
      <c r="P43" s="37"/>
      <c r="Q43" s="37"/>
      <c r="R43" s="38"/>
      <c r="S43" s="41"/>
      <c r="T43" s="6"/>
    </row>
    <row r="44" spans="1:20" ht="85.5" x14ac:dyDescent="0.2">
      <c r="A44" s="19">
        <f t="shared" si="3"/>
        <v>37</v>
      </c>
      <c r="B44" s="20"/>
      <c r="C44" s="39" t="s">
        <v>72</v>
      </c>
      <c r="D44" s="43"/>
      <c r="E44" s="39" t="s">
        <v>73</v>
      </c>
      <c r="F44" s="40" t="s">
        <v>25</v>
      </c>
      <c r="G44" s="95">
        <v>300</v>
      </c>
      <c r="H44" s="94"/>
      <c r="I44" s="93">
        <v>5</v>
      </c>
      <c r="J44" s="82"/>
      <c r="K44" s="84"/>
      <c r="L44" s="85"/>
      <c r="M44" s="24">
        <f t="shared" si="0"/>
        <v>0</v>
      </c>
      <c r="N44" s="24"/>
      <c r="O44" s="24">
        <f t="shared" si="1"/>
        <v>0</v>
      </c>
      <c r="P44" s="37"/>
      <c r="Q44" s="37"/>
      <c r="R44" s="38"/>
      <c r="S44" s="41"/>
      <c r="T44" s="6"/>
    </row>
    <row r="45" spans="1:20" ht="57" x14ac:dyDescent="0.2">
      <c r="A45" s="19">
        <f t="shared" si="3"/>
        <v>38</v>
      </c>
      <c r="B45" s="20"/>
      <c r="C45" s="39" t="s">
        <v>74</v>
      </c>
      <c r="D45" s="43"/>
      <c r="E45" s="39" t="s">
        <v>75</v>
      </c>
      <c r="F45" s="40" t="s">
        <v>25</v>
      </c>
      <c r="G45" s="95">
        <v>105</v>
      </c>
      <c r="H45" s="94"/>
      <c r="I45" s="93">
        <v>5</v>
      </c>
      <c r="J45" s="82"/>
      <c r="K45" s="84"/>
      <c r="L45" s="85"/>
      <c r="M45" s="24">
        <f t="shared" si="0"/>
        <v>0</v>
      </c>
      <c r="N45" s="24"/>
      <c r="O45" s="24">
        <f t="shared" si="1"/>
        <v>0</v>
      </c>
      <c r="P45" s="37"/>
      <c r="Q45" s="37"/>
      <c r="R45" s="38"/>
      <c r="S45" s="41"/>
      <c r="T45" s="6"/>
    </row>
    <row r="46" spans="1:20" ht="99.75" x14ac:dyDescent="0.2">
      <c r="A46" s="19">
        <f t="shared" si="3"/>
        <v>39</v>
      </c>
      <c r="B46" s="20"/>
      <c r="C46" s="39" t="s">
        <v>66</v>
      </c>
      <c r="D46" s="43"/>
      <c r="E46" s="39" t="s">
        <v>76</v>
      </c>
      <c r="F46" s="40" t="s">
        <v>25</v>
      </c>
      <c r="G46" s="95">
        <v>10500</v>
      </c>
      <c r="H46" s="94"/>
      <c r="I46" s="93">
        <v>5</v>
      </c>
      <c r="J46" s="82"/>
      <c r="K46" s="84"/>
      <c r="L46" s="85"/>
      <c r="M46" s="24">
        <f t="shared" si="0"/>
        <v>0</v>
      </c>
      <c r="N46" s="24"/>
      <c r="O46" s="24">
        <f t="shared" si="1"/>
        <v>0</v>
      </c>
      <c r="P46" s="37"/>
      <c r="Q46" s="37"/>
      <c r="R46" s="38"/>
      <c r="S46" s="41"/>
      <c r="T46" s="6"/>
    </row>
    <row r="47" spans="1:20" ht="57" x14ac:dyDescent="0.2">
      <c r="A47" s="19">
        <f t="shared" si="3"/>
        <v>40</v>
      </c>
      <c r="B47" s="20"/>
      <c r="C47" s="39" t="s">
        <v>77</v>
      </c>
      <c r="D47" s="43"/>
      <c r="E47" s="39" t="s">
        <v>78</v>
      </c>
      <c r="F47" s="40" t="s">
        <v>25</v>
      </c>
      <c r="G47" s="95">
        <v>60</v>
      </c>
      <c r="H47" s="94"/>
      <c r="I47" s="93">
        <v>5</v>
      </c>
      <c r="J47" s="82"/>
      <c r="K47" s="84"/>
      <c r="L47" s="85"/>
      <c r="M47" s="24">
        <f t="shared" si="0"/>
        <v>0</v>
      </c>
      <c r="N47" s="24"/>
      <c r="O47" s="24">
        <f t="shared" si="1"/>
        <v>0</v>
      </c>
      <c r="P47" s="37"/>
      <c r="Q47" s="37"/>
      <c r="R47" s="38"/>
      <c r="S47" s="41"/>
      <c r="T47" s="6"/>
    </row>
    <row r="48" spans="1:20" ht="57" x14ac:dyDescent="0.2">
      <c r="A48" s="19">
        <f t="shared" si="3"/>
        <v>41</v>
      </c>
      <c r="B48" s="20"/>
      <c r="C48" s="39" t="s">
        <v>79</v>
      </c>
      <c r="D48" s="43"/>
      <c r="E48" s="39" t="s">
        <v>80</v>
      </c>
      <c r="F48" s="40" t="s">
        <v>25</v>
      </c>
      <c r="G48" s="95">
        <v>225</v>
      </c>
      <c r="H48" s="94"/>
      <c r="I48" s="93">
        <v>5</v>
      </c>
      <c r="J48" s="82"/>
      <c r="K48" s="84"/>
      <c r="L48" s="85"/>
      <c r="M48" s="24">
        <f t="shared" si="0"/>
        <v>0</v>
      </c>
      <c r="N48" s="24"/>
      <c r="O48" s="24">
        <f t="shared" si="1"/>
        <v>0</v>
      </c>
      <c r="P48" s="37"/>
      <c r="Q48" s="37"/>
      <c r="R48" s="38"/>
      <c r="S48" s="41"/>
      <c r="T48" s="6"/>
    </row>
    <row r="49" spans="1:20" ht="42.75" x14ac:dyDescent="0.2">
      <c r="A49" s="19">
        <f t="shared" si="3"/>
        <v>42</v>
      </c>
      <c r="B49" s="20"/>
      <c r="C49" s="39" t="s">
        <v>81</v>
      </c>
      <c r="D49" s="43"/>
      <c r="E49" s="39" t="s">
        <v>82</v>
      </c>
      <c r="F49" s="40" t="s">
        <v>25</v>
      </c>
      <c r="G49" s="95">
        <v>1800</v>
      </c>
      <c r="H49" s="94"/>
      <c r="I49" s="93">
        <v>5</v>
      </c>
      <c r="J49" s="82"/>
      <c r="K49" s="84"/>
      <c r="L49" s="85"/>
      <c r="M49" s="24">
        <f t="shared" si="0"/>
        <v>0</v>
      </c>
      <c r="N49" s="24"/>
      <c r="O49" s="24">
        <f t="shared" si="1"/>
        <v>0</v>
      </c>
      <c r="P49" s="37"/>
      <c r="Q49" s="37"/>
      <c r="R49" s="38"/>
      <c r="S49" s="41"/>
      <c r="T49" s="6"/>
    </row>
    <row r="50" spans="1:20" ht="71.25" x14ac:dyDescent="0.2">
      <c r="A50" s="19">
        <f t="shared" si="3"/>
        <v>43</v>
      </c>
      <c r="B50" s="20"/>
      <c r="C50" s="39" t="s">
        <v>83</v>
      </c>
      <c r="D50" s="43"/>
      <c r="E50" s="39" t="s">
        <v>84</v>
      </c>
      <c r="F50" s="40" t="s">
        <v>25</v>
      </c>
      <c r="G50" s="95">
        <v>600</v>
      </c>
      <c r="H50" s="94"/>
      <c r="I50" s="93">
        <v>5</v>
      </c>
      <c r="J50" s="82"/>
      <c r="K50" s="84"/>
      <c r="L50" s="85"/>
      <c r="M50" s="24">
        <f t="shared" si="0"/>
        <v>0</v>
      </c>
      <c r="N50" s="24"/>
      <c r="O50" s="24">
        <f t="shared" si="1"/>
        <v>0</v>
      </c>
      <c r="P50" s="37"/>
      <c r="Q50" s="37"/>
      <c r="R50" s="38"/>
      <c r="S50" s="41"/>
      <c r="T50" s="6"/>
    </row>
    <row r="51" spans="1:20" ht="42.75" x14ac:dyDescent="0.2">
      <c r="A51" s="19">
        <v>44</v>
      </c>
      <c r="B51" s="20"/>
      <c r="C51" s="39" t="s">
        <v>137</v>
      </c>
      <c r="D51" s="43"/>
      <c r="E51" s="39" t="s">
        <v>138</v>
      </c>
      <c r="F51" s="40" t="s">
        <v>25</v>
      </c>
      <c r="G51" s="95">
        <v>225</v>
      </c>
      <c r="H51" s="94"/>
      <c r="I51" s="93">
        <v>5</v>
      </c>
      <c r="J51" s="82"/>
      <c r="K51" s="84"/>
      <c r="L51" s="85"/>
      <c r="M51" s="24">
        <f t="shared" si="0"/>
        <v>0</v>
      </c>
      <c r="N51" s="24"/>
      <c r="O51" s="24">
        <f t="shared" si="1"/>
        <v>0</v>
      </c>
      <c r="P51" s="37"/>
      <c r="Q51" s="37"/>
      <c r="R51" s="38"/>
      <c r="S51" s="41"/>
      <c r="T51" s="6"/>
    </row>
    <row r="52" spans="1:20" ht="128.25" x14ac:dyDescent="0.2">
      <c r="A52" s="19">
        <f>+A51+1</f>
        <v>45</v>
      </c>
      <c r="B52" s="20"/>
      <c r="C52" s="39" t="s">
        <v>85</v>
      </c>
      <c r="D52" s="43"/>
      <c r="E52" s="39" t="s">
        <v>86</v>
      </c>
      <c r="F52" s="40" t="s">
        <v>25</v>
      </c>
      <c r="G52" s="95">
        <v>150</v>
      </c>
      <c r="H52" s="94"/>
      <c r="I52" s="93">
        <v>5</v>
      </c>
      <c r="J52" s="82"/>
      <c r="K52" s="84"/>
      <c r="L52" s="85"/>
      <c r="M52" s="24">
        <f t="shared" si="0"/>
        <v>0</v>
      </c>
      <c r="N52" s="24"/>
      <c r="O52" s="24">
        <f t="shared" si="1"/>
        <v>0</v>
      </c>
      <c r="P52" s="37"/>
      <c r="Q52" s="37"/>
      <c r="R52" s="38"/>
      <c r="S52" s="41"/>
      <c r="T52" s="6"/>
    </row>
    <row r="53" spans="1:20" ht="85.5" x14ac:dyDescent="0.2">
      <c r="A53" s="19">
        <f t="shared" si="3"/>
        <v>46</v>
      </c>
      <c r="B53" s="20"/>
      <c r="C53" s="39" t="s">
        <v>87</v>
      </c>
      <c r="D53" s="43"/>
      <c r="E53" s="39" t="s">
        <v>88</v>
      </c>
      <c r="F53" s="40" t="s">
        <v>25</v>
      </c>
      <c r="G53" s="95">
        <v>300</v>
      </c>
      <c r="H53" s="94"/>
      <c r="I53" s="93">
        <v>5</v>
      </c>
      <c r="J53" s="82"/>
      <c r="K53" s="84"/>
      <c r="L53" s="85"/>
      <c r="M53" s="24">
        <f t="shared" si="0"/>
        <v>0</v>
      </c>
      <c r="N53" s="24"/>
      <c r="O53" s="24">
        <f t="shared" si="1"/>
        <v>0</v>
      </c>
      <c r="P53" s="37"/>
      <c r="Q53" s="37"/>
      <c r="R53" s="38"/>
      <c r="S53" s="41"/>
      <c r="T53" s="6"/>
    </row>
    <row r="54" spans="1:20" x14ac:dyDescent="0.2">
      <c r="A54" s="19">
        <f t="shared" si="3"/>
        <v>47</v>
      </c>
      <c r="B54" s="20"/>
      <c r="C54" s="39" t="s">
        <v>89</v>
      </c>
      <c r="D54" s="43"/>
      <c r="E54" s="39" t="s">
        <v>90</v>
      </c>
      <c r="F54" s="40" t="s">
        <v>25</v>
      </c>
      <c r="G54" s="95">
        <v>450</v>
      </c>
      <c r="H54" s="94"/>
      <c r="I54" s="93">
        <v>5</v>
      </c>
      <c r="J54" s="82"/>
      <c r="K54" s="84"/>
      <c r="L54" s="85"/>
      <c r="M54" s="24">
        <f t="shared" si="0"/>
        <v>0</v>
      </c>
      <c r="N54" s="24"/>
      <c r="O54" s="24">
        <f t="shared" si="1"/>
        <v>0</v>
      </c>
      <c r="P54" s="37"/>
      <c r="Q54" s="37"/>
      <c r="R54" s="38"/>
      <c r="S54" s="41"/>
      <c r="T54" s="6"/>
    </row>
    <row r="55" spans="1:20" ht="28.5" x14ac:dyDescent="0.2">
      <c r="A55" s="19">
        <f t="shared" si="3"/>
        <v>48</v>
      </c>
      <c r="B55" s="20"/>
      <c r="C55" s="39" t="s">
        <v>91</v>
      </c>
      <c r="D55" s="43"/>
      <c r="E55" s="39" t="s">
        <v>92</v>
      </c>
      <c r="F55" s="40" t="s">
        <v>25</v>
      </c>
      <c r="G55" s="95">
        <v>6000</v>
      </c>
      <c r="H55" s="94"/>
      <c r="I55" s="93">
        <v>5</v>
      </c>
      <c r="J55" s="82"/>
      <c r="K55" s="84"/>
      <c r="L55" s="85"/>
      <c r="M55" s="24">
        <f t="shared" si="0"/>
        <v>0</v>
      </c>
      <c r="N55" s="24"/>
      <c r="O55" s="24">
        <f t="shared" si="1"/>
        <v>0</v>
      </c>
      <c r="P55" s="37"/>
      <c r="Q55" s="37"/>
      <c r="R55" s="38"/>
      <c r="S55" s="41"/>
      <c r="T55" s="6"/>
    </row>
    <row r="56" spans="1:20" ht="42.75" x14ac:dyDescent="0.2">
      <c r="A56" s="19">
        <f t="shared" si="3"/>
        <v>49</v>
      </c>
      <c r="B56" s="20"/>
      <c r="C56" s="39" t="s">
        <v>93</v>
      </c>
      <c r="D56" s="43"/>
      <c r="E56" s="39" t="s">
        <v>94</v>
      </c>
      <c r="F56" s="40" t="s">
        <v>25</v>
      </c>
      <c r="G56" s="95">
        <v>30</v>
      </c>
      <c r="H56" s="94"/>
      <c r="I56" s="93">
        <v>5</v>
      </c>
      <c r="J56" s="82"/>
      <c r="K56" s="84"/>
      <c r="L56" s="85"/>
      <c r="M56" s="24">
        <f t="shared" si="0"/>
        <v>0</v>
      </c>
      <c r="N56" s="24"/>
      <c r="O56" s="24">
        <f t="shared" si="1"/>
        <v>0</v>
      </c>
      <c r="P56" s="37"/>
      <c r="Q56" s="37"/>
      <c r="R56" s="38"/>
      <c r="S56" s="41"/>
      <c r="T56" s="6"/>
    </row>
    <row r="57" spans="1:20" ht="42.75" x14ac:dyDescent="0.2">
      <c r="A57" s="19">
        <f t="shared" si="3"/>
        <v>50</v>
      </c>
      <c r="B57" s="20"/>
      <c r="C57" s="39" t="s">
        <v>95</v>
      </c>
      <c r="D57" s="43"/>
      <c r="E57" s="39" t="s">
        <v>96</v>
      </c>
      <c r="F57" s="40" t="s">
        <v>25</v>
      </c>
      <c r="G57" s="95">
        <v>15</v>
      </c>
      <c r="H57" s="94"/>
      <c r="I57" s="93">
        <v>5</v>
      </c>
      <c r="J57" s="82"/>
      <c r="K57" s="84"/>
      <c r="L57" s="85"/>
      <c r="M57" s="24">
        <f t="shared" si="0"/>
        <v>0</v>
      </c>
      <c r="N57" s="24"/>
      <c r="O57" s="24">
        <f t="shared" si="1"/>
        <v>0</v>
      </c>
      <c r="P57" s="37"/>
      <c r="Q57" s="37"/>
      <c r="R57" s="38"/>
      <c r="S57" s="41"/>
      <c r="T57" s="6"/>
    </row>
    <row r="58" spans="1:20" ht="42.75" x14ac:dyDescent="0.2">
      <c r="A58" s="19">
        <f t="shared" si="3"/>
        <v>51</v>
      </c>
      <c r="B58" s="20"/>
      <c r="C58" s="39" t="s">
        <v>97</v>
      </c>
      <c r="D58" s="43"/>
      <c r="E58" s="39" t="s">
        <v>98</v>
      </c>
      <c r="F58" s="40" t="s">
        <v>25</v>
      </c>
      <c r="G58" s="95">
        <v>120</v>
      </c>
      <c r="H58" s="94"/>
      <c r="I58" s="93">
        <v>5</v>
      </c>
      <c r="J58" s="82"/>
      <c r="K58" s="84"/>
      <c r="L58" s="85"/>
      <c r="M58" s="24">
        <f t="shared" si="0"/>
        <v>0</v>
      </c>
      <c r="N58" s="24"/>
      <c r="O58" s="24">
        <f t="shared" si="1"/>
        <v>0</v>
      </c>
      <c r="P58" s="37"/>
      <c r="Q58" s="37"/>
      <c r="R58" s="38"/>
      <c r="S58" s="41"/>
      <c r="T58" s="6"/>
    </row>
    <row r="59" spans="1:20" ht="42.75" x14ac:dyDescent="0.2">
      <c r="A59" s="19">
        <f t="shared" si="3"/>
        <v>52</v>
      </c>
      <c r="B59" s="20"/>
      <c r="C59" s="39" t="s">
        <v>99</v>
      </c>
      <c r="D59" s="43"/>
      <c r="E59" s="39" t="s">
        <v>100</v>
      </c>
      <c r="F59" s="40" t="s">
        <v>25</v>
      </c>
      <c r="G59" s="95">
        <v>30</v>
      </c>
      <c r="H59" s="94"/>
      <c r="I59" s="93">
        <v>5</v>
      </c>
      <c r="J59" s="82"/>
      <c r="K59" s="84"/>
      <c r="L59" s="85"/>
      <c r="M59" s="24">
        <f t="shared" si="0"/>
        <v>0</v>
      </c>
      <c r="N59" s="24"/>
      <c r="O59" s="24">
        <f t="shared" si="1"/>
        <v>0</v>
      </c>
      <c r="P59" s="37"/>
      <c r="Q59" s="37"/>
      <c r="R59" s="38"/>
      <c r="S59" s="41"/>
      <c r="T59" s="6"/>
    </row>
    <row r="60" spans="1:20" ht="57" x14ac:dyDescent="0.2">
      <c r="A60" s="19">
        <f t="shared" si="3"/>
        <v>53</v>
      </c>
      <c r="B60" s="20"/>
      <c r="C60" s="39" t="s">
        <v>103</v>
      </c>
      <c r="D60" s="43"/>
      <c r="E60" s="39" t="s">
        <v>104</v>
      </c>
      <c r="F60" s="40" t="s">
        <v>25</v>
      </c>
      <c r="G60" s="95">
        <v>150</v>
      </c>
      <c r="H60" s="94"/>
      <c r="I60" s="93">
        <v>5</v>
      </c>
      <c r="J60" s="82"/>
      <c r="K60" s="84"/>
      <c r="L60" s="85"/>
      <c r="M60" s="24">
        <f t="shared" si="0"/>
        <v>0</v>
      </c>
      <c r="N60" s="24"/>
      <c r="O60" s="24">
        <f t="shared" si="1"/>
        <v>0</v>
      </c>
      <c r="P60" s="37"/>
      <c r="Q60" s="37"/>
      <c r="R60" s="38"/>
      <c r="S60" s="41"/>
      <c r="T60" s="6"/>
    </row>
    <row r="61" spans="1:20" ht="28.5" x14ac:dyDescent="0.2">
      <c r="A61" s="19">
        <f t="shared" si="3"/>
        <v>54</v>
      </c>
      <c r="B61" s="20"/>
      <c r="C61" s="39" t="s">
        <v>101</v>
      </c>
      <c r="D61" s="43"/>
      <c r="E61" s="39" t="s">
        <v>102</v>
      </c>
      <c r="F61" s="40" t="s">
        <v>25</v>
      </c>
      <c r="G61" s="95">
        <v>150</v>
      </c>
      <c r="H61" s="94"/>
      <c r="I61" s="93">
        <v>5</v>
      </c>
      <c r="J61" s="82"/>
      <c r="K61" s="84"/>
      <c r="L61" s="85"/>
      <c r="M61" s="24">
        <f t="shared" si="0"/>
        <v>0</v>
      </c>
      <c r="N61" s="24"/>
      <c r="O61" s="24">
        <f t="shared" si="1"/>
        <v>0</v>
      </c>
      <c r="P61" s="37"/>
      <c r="Q61" s="37"/>
      <c r="R61" s="38"/>
      <c r="S61" s="41"/>
      <c r="T61" s="6"/>
    </row>
    <row r="62" spans="1:20" ht="57" x14ac:dyDescent="0.2">
      <c r="A62" s="19">
        <f t="shared" si="3"/>
        <v>55</v>
      </c>
      <c r="B62" s="20"/>
      <c r="C62" s="39" t="s">
        <v>105</v>
      </c>
      <c r="D62" s="43"/>
      <c r="E62" s="39" t="s">
        <v>106</v>
      </c>
      <c r="F62" s="40" t="s">
        <v>25</v>
      </c>
      <c r="G62" s="95">
        <v>90</v>
      </c>
      <c r="H62" s="94"/>
      <c r="I62" s="93">
        <v>5</v>
      </c>
      <c r="J62" s="82"/>
      <c r="K62" s="84"/>
      <c r="L62" s="85"/>
      <c r="M62" s="24">
        <f t="shared" si="0"/>
        <v>0</v>
      </c>
      <c r="N62" s="24"/>
      <c r="O62" s="24">
        <f t="shared" si="1"/>
        <v>0</v>
      </c>
      <c r="P62" s="37"/>
      <c r="Q62" s="37"/>
      <c r="R62" s="38"/>
      <c r="S62" s="41"/>
      <c r="T62" s="6"/>
    </row>
    <row r="63" spans="1:20" ht="57" x14ac:dyDescent="0.2">
      <c r="A63" s="19">
        <f t="shared" si="3"/>
        <v>56</v>
      </c>
      <c r="B63" s="20"/>
      <c r="C63" s="39" t="s">
        <v>107</v>
      </c>
      <c r="D63" s="43"/>
      <c r="E63" s="39" t="s">
        <v>108</v>
      </c>
      <c r="F63" s="40" t="s">
        <v>25</v>
      </c>
      <c r="G63" s="95">
        <v>150</v>
      </c>
      <c r="H63" s="94"/>
      <c r="I63" s="93">
        <v>5</v>
      </c>
      <c r="J63" s="82"/>
      <c r="K63" s="84"/>
      <c r="L63" s="85"/>
      <c r="M63" s="24">
        <f t="shared" si="0"/>
        <v>0</v>
      </c>
      <c r="N63" s="24"/>
      <c r="O63" s="24">
        <f t="shared" si="1"/>
        <v>0</v>
      </c>
      <c r="P63" s="37"/>
      <c r="Q63" s="37"/>
      <c r="R63" s="38"/>
      <c r="S63" s="41"/>
      <c r="T63" s="6"/>
    </row>
    <row r="64" spans="1:20" ht="114.75" thickBot="1" x14ac:dyDescent="0.25">
      <c r="A64" s="19">
        <f t="shared" si="3"/>
        <v>57</v>
      </c>
      <c r="B64" s="44"/>
      <c r="C64" s="45" t="s">
        <v>109</v>
      </c>
      <c r="D64" s="46"/>
      <c r="E64" s="45" t="s">
        <v>110</v>
      </c>
      <c r="F64" s="47" t="s">
        <v>25</v>
      </c>
      <c r="G64" s="96">
        <v>18000</v>
      </c>
      <c r="H64" s="97"/>
      <c r="I64" s="97">
        <v>5</v>
      </c>
      <c r="J64" s="98"/>
      <c r="K64" s="99"/>
      <c r="L64" s="100"/>
      <c r="M64" s="48">
        <f t="shared" si="0"/>
        <v>0</v>
      </c>
      <c r="N64" s="48"/>
      <c r="O64" s="48">
        <f t="shared" si="1"/>
        <v>0</v>
      </c>
      <c r="P64" s="49"/>
      <c r="Q64" s="49"/>
      <c r="R64" s="50"/>
      <c r="S64" s="41"/>
      <c r="T64" s="6"/>
    </row>
    <row r="65" spans="5:19" ht="15.75" thickBot="1" x14ac:dyDescent="0.3">
      <c r="G65" s="101"/>
      <c r="I65" s="102" t="s">
        <v>22</v>
      </c>
      <c r="J65" s="103">
        <f>SUM(J8:J64)</f>
        <v>0</v>
      </c>
      <c r="K65" s="104">
        <f>SUM(K8:K64)</f>
        <v>0</v>
      </c>
      <c r="L65" s="105" t="s">
        <v>22</v>
      </c>
      <c r="M65" s="51">
        <f>SUM(M8:M64)</f>
        <v>0</v>
      </c>
      <c r="N65" s="52"/>
      <c r="O65" s="51">
        <f>SUM(O8:O64)</f>
        <v>0</v>
      </c>
      <c r="P65" s="53"/>
      <c r="Q65" s="53"/>
      <c r="R65" s="53"/>
      <c r="S65" s="54"/>
    </row>
    <row r="66" spans="5:19" x14ac:dyDescent="0.2">
      <c r="E66" s="55"/>
    </row>
  </sheetData>
  <mergeCells count="5">
    <mergeCell ref="A2:S2"/>
    <mergeCell ref="A3:S3"/>
    <mergeCell ref="A4:S4"/>
    <mergeCell ref="A6:K6"/>
    <mergeCell ref="L6: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Jurgita Kunigonyte</cp:lastModifiedBy>
  <dcterms:created xsi:type="dcterms:W3CDTF">2026-06-12T11:25:49Z</dcterms:created>
  <dcterms:modified xsi:type="dcterms:W3CDTF">2026-07-15T11:47:22Z</dcterms:modified>
</cp:coreProperties>
</file>